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d.docs.live.net/9d8b058472648064/Brama PODHALA/Załączniki 3-11 edytowalne/"/>
    </mc:Choice>
  </mc:AlternateContent>
  <xr:revisionPtr revIDLastSave="0" documentId="8_{DC78D5C0-8AE6-4F4D-A6D2-1BFF0726744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ystra-Sidzina" sheetId="3" r:id="rId1"/>
    <sheet name="Czarny Dunajec" sheetId="6" r:id="rId2"/>
    <sheet name="Jordanów" sheetId="4" r:id="rId3"/>
    <sheet name="Raba Wyżna" sheetId="5" r:id="rId4"/>
    <sheet name="Rabka-Zdrój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6" i="4" l="1"/>
  <c r="G65" i="4"/>
  <c r="G63" i="4"/>
  <c r="G62" i="4"/>
  <c r="G61" i="4"/>
  <c r="G59" i="4"/>
  <c r="G54" i="6"/>
  <c r="G53" i="6"/>
  <c r="G51" i="6"/>
  <c r="G50" i="6"/>
  <c r="G49" i="6"/>
  <c r="G47" i="6"/>
  <c r="G46" i="6"/>
  <c r="G45" i="6"/>
  <c r="G43" i="6"/>
  <c r="G42" i="6"/>
  <c r="G41" i="6"/>
  <c r="G39" i="6"/>
  <c r="G38" i="6"/>
  <c r="G37" i="6"/>
  <c r="G35" i="6"/>
  <c r="G34" i="6"/>
  <c r="G33" i="6"/>
  <c r="G32" i="6"/>
  <c r="E59" i="7"/>
  <c r="G57" i="7"/>
  <c r="G56" i="7"/>
  <c r="G54" i="7"/>
  <c r="G53" i="7"/>
  <c r="G52" i="7"/>
  <c r="G50" i="7"/>
  <c r="G49" i="7"/>
  <c r="G48" i="7"/>
  <c r="G46" i="7"/>
  <c r="G45" i="7"/>
  <c r="G44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40" i="5"/>
  <c r="G39" i="5"/>
  <c r="G38" i="5"/>
  <c r="E61" i="5"/>
  <c r="G59" i="5"/>
  <c r="G58" i="5"/>
  <c r="G56" i="5"/>
  <c r="G55" i="5"/>
  <c r="G54" i="5"/>
  <c r="G52" i="5"/>
  <c r="G51" i="5"/>
  <c r="G50" i="5"/>
  <c r="G48" i="5"/>
  <c r="G47" i="5"/>
  <c r="G46" i="5"/>
  <c r="G44" i="5"/>
  <c r="G43" i="5"/>
  <c r="G42" i="5"/>
  <c r="G41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E72" i="4"/>
  <c r="G70" i="4"/>
  <c r="G69" i="4"/>
  <c r="G67" i="4"/>
  <c r="G58" i="4"/>
  <c r="G57" i="4"/>
  <c r="G55" i="4"/>
  <c r="G54" i="4"/>
  <c r="G53" i="4"/>
  <c r="G51" i="4"/>
  <c r="G50" i="4"/>
  <c r="G49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E56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0" i="3"/>
  <c r="G59" i="3"/>
  <c r="G58" i="3"/>
  <c r="G63" i="3"/>
  <c r="G62" i="3"/>
  <c r="G61" i="3"/>
  <c r="G57" i="3"/>
  <c r="G56" i="3"/>
  <c r="G55" i="3"/>
  <c r="G66" i="3"/>
  <c r="G65" i="3"/>
  <c r="G64" i="3"/>
  <c r="G54" i="3"/>
  <c r="G53" i="3"/>
  <c r="G52" i="3"/>
  <c r="G42" i="3"/>
  <c r="G41" i="3"/>
  <c r="G40" i="3"/>
  <c r="G39" i="3"/>
  <c r="G50" i="3"/>
  <c r="G68" i="3"/>
  <c r="G72" i="3"/>
  <c r="G73" i="3"/>
  <c r="G76" i="3"/>
  <c r="G77" i="3"/>
  <c r="G80" i="3"/>
  <c r="G81" i="3"/>
  <c r="G84" i="3"/>
  <c r="G85" i="3"/>
  <c r="G7" i="3"/>
  <c r="G44" i="3"/>
  <c r="G43" i="3"/>
  <c r="G38" i="3"/>
  <c r="G37" i="3"/>
  <c r="G78" i="3"/>
  <c r="E87" i="3"/>
  <c r="G82" i="3" l="1"/>
  <c r="G74" i="3"/>
  <c r="G70" i="3"/>
  <c r="G69" i="3"/>
  <c r="G67" i="3"/>
  <c r="G51" i="3"/>
  <c r="G49" i="3"/>
  <c r="G48" i="3"/>
  <c r="G47" i="3"/>
  <c r="G46" i="3"/>
  <c r="G45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<sst xmlns="http://schemas.openxmlformats.org/spreadsheetml/2006/main" count="769" uniqueCount="109">
  <si>
    <t>Lp.</t>
  </si>
  <si>
    <t>Zakres</t>
  </si>
  <si>
    <t>Wartość VAT</t>
  </si>
  <si>
    <t>Stawka podatku VAT</t>
  </si>
  <si>
    <t>Projekt</t>
  </si>
  <si>
    <t>Rodzaj instalacji</t>
  </si>
  <si>
    <t>Profucent urządzenia, typ model, wersja (jeżeli urządzenie występuje w wieliu wersjach)</t>
  </si>
  <si>
    <t xml:space="preserve">Cena jednostkowa brutto brutto Instalacji </t>
  </si>
  <si>
    <t>Mnożnik: ilość instalacji danego rodzaju</t>
  </si>
  <si>
    <t>Wartość instalacji danego rodzaju</t>
  </si>
  <si>
    <t>Projekt Instalacji</t>
  </si>
  <si>
    <t xml:space="preserve">Cena jednostkowa netto </t>
  </si>
  <si>
    <t>Panel PV:</t>
  </si>
  <si>
    <t>Inwerter:</t>
  </si>
  <si>
    <t>Dostawa i montaż Instalacji</t>
  </si>
  <si>
    <t>Mikroinstalacja fotowoltaiczna o mocy min. 9,6 kW</t>
  </si>
  <si>
    <t>Mikroinstalacja fotowoltaiczna o mocy min. 9,2 kW</t>
  </si>
  <si>
    <t>Mikroinstalacja fotowoltaiczna o mocy min. 8,8 kW</t>
  </si>
  <si>
    <t>Mikroinstalacja fotowoltaiczna o mocy min. 7,6 kW</t>
  </si>
  <si>
    <t>Mikroinstalacja fotowoltaiczna o mocy min. 7,2 kW</t>
  </si>
  <si>
    <t>Mikroinstalacja fotowoltaiczna o mocy min. 6,8 kW</t>
  </si>
  <si>
    <t>Mikroinstalacja fotowoltaiczna o mocy min. 6,4 kW</t>
  </si>
  <si>
    <t>Mikroinstalacja fotowoltaiczna o mocy min. 6,0 kW</t>
  </si>
  <si>
    <t>Mikroinstalacja fotowoltaiczna o mocy min. 5,6 kW</t>
  </si>
  <si>
    <t>Mikroinstalacja fotowoltaiczna o mocy min. 5,2 kW</t>
  </si>
  <si>
    <t>Mikroinstalacja fotowoltaiczna o mocy min. 4,8 kW</t>
  </si>
  <si>
    <t>Mikroinstalacja fotowoltaiczna o mocy min. 4,4 kW</t>
  </si>
  <si>
    <t>Mikroinstalacja fotowoltaiczna o mocy min. 4,0 kW</t>
  </si>
  <si>
    <t>Mikroinstalacja fotowoltaiczna o mocy min. 3,6 kW</t>
  </si>
  <si>
    <t>Mikroinstalacja fotowoltaiczna o mocy min. 3,2 kW</t>
  </si>
  <si>
    <t>Mikroinstalacja fotowoltaiczna o mocy min. 2,8 kW</t>
  </si>
  <si>
    <t>Magazyn energii 6 kWh</t>
  </si>
  <si>
    <t>Magazyn energii 10 kWh</t>
  </si>
  <si>
    <t>Magazyn energii:</t>
  </si>
  <si>
    <t>Pompa ciepła:</t>
  </si>
  <si>
    <t>Automatyka pompy ciepła:</t>
  </si>
  <si>
    <t>Zasobnik CWU:</t>
  </si>
  <si>
    <t>Instalacja powietrznej pompy ciepła na potrzeby c.o. i c.w.u. o mocy 8 kW</t>
  </si>
  <si>
    <t xml:space="preserve">Bufor wody grzewczej: </t>
  </si>
  <si>
    <t>Instalacja powietrznej pompy ciepła na potrzeby c.o. i c.w.u. o mocy 12 kW</t>
  </si>
  <si>
    <t>Instalacja powietrznej pompy ciepła na potrzeby c.o. i c.w.u. o mocy 16 kW</t>
  </si>
  <si>
    <t>Instalacja powietrznej pompy ciepła na potrzeby c.o. i c.w.u. o mocy 20 kW</t>
  </si>
  <si>
    <t>a</t>
  </si>
  <si>
    <t>b</t>
  </si>
  <si>
    <t>c</t>
  </si>
  <si>
    <t>d</t>
  </si>
  <si>
    <t>e</t>
  </si>
  <si>
    <t>f</t>
  </si>
  <si>
    <t>g=e*f</t>
  </si>
  <si>
    <t>h=e+h (porjekt i Dostawa z montażem)</t>
  </si>
  <si>
    <t>i</t>
  </si>
  <si>
    <t>j=h*i</t>
  </si>
  <si>
    <t>RAZEM / CENA OFERTY (suma wartości wszystkich instalacji kolumny "j")</t>
  </si>
  <si>
    <t>Załącznik nr 3a Formularz cenowy</t>
  </si>
  <si>
    <t>Oświadczenie należy podpisać kwalifikowanym podpisem elektronicznym przez osobę lub osoby umocowane do złożenia podpisu w imieniu wykonawcy</t>
  </si>
  <si>
    <t>Mikroinstalacja fotowoltaiczna o mocy min. 10,0 kW</t>
  </si>
  <si>
    <t xml:space="preserve">Montaż </t>
  </si>
  <si>
    <t xml:space="preserve">Dostawa </t>
  </si>
  <si>
    <t>Dostawa instalacji</t>
  </si>
  <si>
    <t>Montaż Instalacji</t>
  </si>
  <si>
    <t>Montaż instalacji</t>
  </si>
  <si>
    <t>Dostawa Instalacji</t>
  </si>
  <si>
    <t>Mikroinstalacja fotowoltaiczna o mocy min. 8,0 kW</t>
  </si>
  <si>
    <t>Mikroinstalacja fotowoltaiczna o mocy min. 12,4 kW</t>
  </si>
  <si>
    <t>Mikroinstalacja fotowoltaiczna o mocy min. 20,0 kW</t>
  </si>
  <si>
    <t>Mikroinstalacja fotowoltaiczna o mocy min. 36,8 kW</t>
  </si>
  <si>
    <t>Mikroinstalacja fotowoltaiczna o mocy min. 40,8 kW</t>
  </si>
  <si>
    <t>Magazyn energii 14 kWh</t>
  </si>
  <si>
    <t>Magazyn energii 20 kWh</t>
  </si>
  <si>
    <t>Magazyn energii 32 kWh</t>
  </si>
  <si>
    <t>Magazyn energii 38 kWh</t>
  </si>
  <si>
    <t>Magazyn energii 50 kWh</t>
  </si>
  <si>
    <t>Projekt "Budowa infrastruktury OZE dla rozwoju funkcjonowania Klastra Energii Brama Podhala – projekt demonstracyjny", znak sprawy WOM.271.16.2026</t>
  </si>
  <si>
    <t xml:space="preserve">BYSTRA SIDZINA </t>
  </si>
  <si>
    <t>CZARNY DUNAJEC</t>
  </si>
  <si>
    <t>Mikroinstalacja fotowoltaiczna o mocy min. 7,0 kW</t>
  </si>
  <si>
    <t>Mikroinstalacja fotowoltaiczna o mocy min. 10,6 kW</t>
  </si>
  <si>
    <t>Mikroinstalacja fotowoltaiczna o mocy min.  20,0 kW</t>
  </si>
  <si>
    <t>Magazyn energii min. 10,0 kWh kWh</t>
  </si>
  <si>
    <t>Magazyn energii min. 15,0 kWh kWh</t>
  </si>
  <si>
    <t>Magazyn energii min. 16,0 kWh</t>
  </si>
  <si>
    <t>Magazyn energii min. 25,0 kWh</t>
  </si>
  <si>
    <t>Magazyn energii min. 29,0 kWh</t>
  </si>
  <si>
    <t>Magazyn energii min. 30 kWh</t>
  </si>
  <si>
    <t>JORDANÓW</t>
  </si>
  <si>
    <t>ikroinstalacja fotowoltaiczna o mocy min.  7,2 kW</t>
  </si>
  <si>
    <t>Magazyn energii min. 9,6 kWh</t>
  </si>
  <si>
    <t>Magazyn energii min. 24,6 kWh</t>
  </si>
  <si>
    <t>RABA WYŻNA</t>
  </si>
  <si>
    <t>ikroinstalacja fotowoltaiczna o mocy min.  8,8 kW</t>
  </si>
  <si>
    <t>Mikroinstalacja fotowoltaiczna o mocy min. 30,0 kW</t>
  </si>
  <si>
    <t>Mikroinstalacja fotowoltaiczna o mocy min. 49,6  kW</t>
  </si>
  <si>
    <t>Magazyn energii min. 30,0 kWh</t>
  </si>
  <si>
    <t>Magazyn energii min. 40,0 kWh</t>
  </si>
  <si>
    <t>Magazyn energii min. 50,0 kWh</t>
  </si>
  <si>
    <t>RABKA-ZDRÓJ</t>
  </si>
  <si>
    <t>Mikroinstalacja fotowoltaiczna o mocy min. 5,0 kW</t>
  </si>
  <si>
    <t>Mikroinstalacja fotowoltaiczna o mocy min. 5,4 kW</t>
  </si>
  <si>
    <t>ikroinstalacja fotowoltaiczna o mocy min.  6,4 kW</t>
  </si>
  <si>
    <t>Mikroinstalacja fotowoltaiczna o mocy min. 49,6 kW</t>
  </si>
  <si>
    <t>Magazyn energii min. 50 kWh</t>
  </si>
  <si>
    <t>Mikroinstalacja fotowoltaiczna o mocy min. 36,4 kW</t>
  </si>
  <si>
    <t>Instalacja powietrznej pompy ciepła na potrzeby c.o. i c.w.u. o mocy 50 kW</t>
  </si>
  <si>
    <t>Instalacja powietrznej pompy ciepła na potrzeby c.o. i c.w.u. o mocy 40 kW</t>
  </si>
  <si>
    <t>Instalacja powietrznej pompy ciepła na potrzeby c.o. i c.w.u. o mocy 15 kW</t>
  </si>
  <si>
    <t>Instalacja powietrznej pompy ciepła na potrzeby c.o. i c.w.u. o mocy 10 kW</t>
  </si>
  <si>
    <t>Mikroinstalacja fotowoltaiczna o mocy min. 22,4  kW</t>
  </si>
  <si>
    <t>Instalacja powietrznej pompy ciepła na potrzeby c.o. i c.w.u. o mocy 28 kW</t>
  </si>
  <si>
    <t>Instalacja powietrznej pompy ciepła na potrzeby c.o. i c.w.u. o mocy 90 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</si>
</sst>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name val="Calibri"/>
      <family val="2"/>
      <scheme val="minor"/>
    </font>
    <font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</borders>
  <cellStyleXfs count="3">
    <xf numFmtId="0" fontId="0" fillId="0" borderId="0"/>
    <xf numFmtId="0" fontId="4" fillId="0" borderId="0"/>
    <xf numFmtId="43" fontId="4" fillId="0" borderId="0" applyFont="0" applyFill="0" applyBorder="0" applyAlignment="0" applyProtection="0"/>
  </cellStyleXfs>
  <cellXfs count="246">
    <xf numFmtId="0" fontId="0" fillId="0" borderId="0" xfId="0"/>
    <xf numFmtId="0" fontId="0" fillId="3" borderId="0" xfId="0" applyFill="1"/>
    <xf numFmtId="0" fontId="2" fillId="0" borderId="1" xfId="0" applyFont="1" applyBorder="1" applyAlignment="1">
      <alignment horizontal="center" vertical="center" wrapText="1"/>
    </xf>
    <xf numFmtId="0" fontId="0" fillId="3" borderId="4" xfId="0" applyFill="1" applyBorder="1"/>
    <xf numFmtId="9" fontId="0" fillId="3" borderId="4" xfId="0" applyNumberFormat="1" applyFill="1" applyBorder="1"/>
    <xf numFmtId="0" fontId="0" fillId="3" borderId="19" xfId="0" applyFill="1" applyBorder="1"/>
    <xf numFmtId="0" fontId="0" fillId="3" borderId="18" xfId="0" applyFill="1" applyBorder="1"/>
    <xf numFmtId="0" fontId="0" fillId="3" borderId="20" xfId="0" applyFill="1" applyBorder="1"/>
    <xf numFmtId="9" fontId="0" fillId="3" borderId="20" xfId="0" applyNumberFormat="1" applyFill="1" applyBorder="1"/>
    <xf numFmtId="0" fontId="0" fillId="3" borderId="23" xfId="0" applyFill="1" applyBorder="1"/>
    <xf numFmtId="0" fontId="0" fillId="3" borderId="22" xfId="0" applyFill="1" applyBorder="1"/>
    <xf numFmtId="9" fontId="0" fillId="3" borderId="22" xfId="0" applyNumberFormat="1" applyFill="1" applyBorder="1"/>
    <xf numFmtId="0" fontId="0" fillId="2" borderId="23" xfId="0" applyFill="1" applyBorder="1"/>
    <xf numFmtId="0" fontId="0" fillId="2" borderId="22" xfId="0" applyFill="1" applyBorder="1"/>
    <xf numFmtId="9" fontId="0" fillId="2" borderId="22" xfId="0" applyNumberFormat="1" applyFill="1" applyBorder="1"/>
    <xf numFmtId="0" fontId="0" fillId="2" borderId="18" xfId="0" applyFill="1" applyBorder="1"/>
    <xf numFmtId="0" fontId="0" fillId="2" borderId="20" xfId="0" applyFill="1" applyBorder="1"/>
    <xf numFmtId="9" fontId="0" fillId="2" borderId="20" xfId="0" applyNumberFormat="1" applyFill="1" applyBorder="1"/>
    <xf numFmtId="0" fontId="0" fillId="2" borderId="19" xfId="0" applyFill="1" applyBorder="1"/>
    <xf numFmtId="0" fontId="0" fillId="2" borderId="4" xfId="0" applyFill="1" applyBorder="1"/>
    <xf numFmtId="9" fontId="0" fillId="2" borderId="4" xfId="0" applyNumberFormat="1" applyFill="1" applyBorder="1"/>
    <xf numFmtId="0" fontId="0" fillId="3" borderId="23" xfId="0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0" fillId="3" borderId="17" xfId="0" applyFill="1" applyBorder="1" applyAlignment="1">
      <alignment horizontal="left"/>
    </xf>
    <xf numFmtId="0" fontId="0" fillId="3" borderId="27" xfId="0" applyFill="1" applyBorder="1" applyAlignment="1">
      <alignment horizontal="left"/>
    </xf>
    <xf numFmtId="0" fontId="0" fillId="2" borderId="2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27" xfId="0" applyFill="1" applyBorder="1" applyAlignment="1">
      <alignment horizontal="left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4" borderId="29" xfId="0" applyFont="1" applyFill="1" applyBorder="1"/>
    <xf numFmtId="0" fontId="0" fillId="3" borderId="18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6" fillId="0" borderId="0" xfId="0" applyFont="1"/>
    <xf numFmtId="9" fontId="0" fillId="3" borderId="18" xfId="0" applyNumberFormat="1" applyFill="1" applyBorder="1" applyAlignment="1">
      <alignment horizontal="right"/>
    </xf>
    <xf numFmtId="0" fontId="0" fillId="3" borderId="5" xfId="0" applyFill="1" applyBorder="1" applyAlignment="1">
      <alignment horizontal="right"/>
    </xf>
    <xf numFmtId="0" fontId="0" fillId="3" borderId="31" xfId="0" applyFill="1" applyBorder="1"/>
    <xf numFmtId="0" fontId="0" fillId="3" borderId="31" xfId="0" applyFill="1" applyBorder="1" applyAlignment="1">
      <alignment horizontal="center"/>
    </xf>
    <xf numFmtId="9" fontId="0" fillId="3" borderId="31" xfId="0" applyNumberFormat="1" applyFill="1" applyBorder="1" applyAlignment="1">
      <alignment horizontal="right"/>
    </xf>
    <xf numFmtId="0" fontId="0" fillId="3" borderId="31" xfId="0" applyFill="1" applyBorder="1" applyAlignment="1">
      <alignment horizontal="right"/>
    </xf>
    <xf numFmtId="9" fontId="0" fillId="2" borderId="18" xfId="0" applyNumberFormat="1" applyFill="1" applyBorder="1" applyAlignment="1">
      <alignment horizontal="right"/>
    </xf>
    <xf numFmtId="0" fontId="0" fillId="2" borderId="31" xfId="0" applyFill="1" applyBorder="1"/>
    <xf numFmtId="0" fontId="0" fillId="2" borderId="31" xfId="0" applyFill="1" applyBorder="1" applyAlignment="1">
      <alignment horizontal="center"/>
    </xf>
    <xf numFmtId="9" fontId="0" fillId="2" borderId="31" xfId="0" applyNumberFormat="1" applyFill="1" applyBorder="1" applyAlignment="1">
      <alignment horizontal="right"/>
    </xf>
    <xf numFmtId="0" fontId="0" fillId="2" borderId="31" xfId="0" applyFill="1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2" xfId="0" applyFill="1" applyBorder="1" applyAlignment="1">
      <alignment horizontal="right"/>
    </xf>
    <xf numFmtId="0" fontId="0" fillId="2" borderId="15" xfId="0" applyFill="1" applyBorder="1"/>
    <xf numFmtId="9" fontId="0" fillId="2" borderId="15" xfId="0" applyNumberFormat="1" applyFill="1" applyBorder="1"/>
    <xf numFmtId="9" fontId="0" fillId="3" borderId="23" xfId="0" applyNumberFormat="1" applyFill="1" applyBorder="1"/>
    <xf numFmtId="0" fontId="0" fillId="3" borderId="16" xfId="0" applyFill="1" applyBorder="1"/>
    <xf numFmtId="9" fontId="0" fillId="3" borderId="16" xfId="0" applyNumberFormat="1" applyFill="1" applyBorder="1"/>
    <xf numFmtId="9" fontId="0" fillId="2" borderId="18" xfId="0" applyNumberFormat="1" applyFill="1" applyBorder="1"/>
    <xf numFmtId="0" fontId="0" fillId="2" borderId="16" xfId="0" applyFill="1" applyBorder="1"/>
    <xf numFmtId="9" fontId="0" fillId="2" borderId="16" xfId="0" applyNumberFormat="1" applyFill="1" applyBorder="1"/>
    <xf numFmtId="0" fontId="3" fillId="0" borderId="7" xfId="0" applyFont="1" applyBorder="1" applyAlignment="1">
      <alignment horizontal="center" vertical="center" wrapText="1"/>
    </xf>
    <xf numFmtId="9" fontId="0" fillId="2" borderId="23" xfId="0" applyNumberFormat="1" applyFill="1" applyBorder="1"/>
    <xf numFmtId="9" fontId="0" fillId="3" borderId="18" xfId="0" applyNumberFormat="1" applyFill="1" applyBorder="1"/>
    <xf numFmtId="0" fontId="1" fillId="0" borderId="0" xfId="0" applyFont="1" applyAlignment="1">
      <alignment horizontal="center" vertical="center"/>
    </xf>
    <xf numFmtId="0" fontId="0" fillId="5" borderId="23" xfId="0" applyFill="1" applyBorder="1"/>
    <xf numFmtId="0" fontId="0" fillId="5" borderId="22" xfId="0" applyFill="1" applyBorder="1"/>
    <xf numFmtId="9" fontId="0" fillId="5" borderId="22" xfId="0" applyNumberFormat="1" applyFill="1" applyBorder="1"/>
    <xf numFmtId="0" fontId="0" fillId="5" borderId="18" xfId="0" applyFill="1" applyBorder="1"/>
    <xf numFmtId="0" fontId="0" fillId="5" borderId="20" xfId="0" applyFill="1" applyBorder="1"/>
    <xf numFmtId="9" fontId="0" fillId="5" borderId="20" xfId="0" applyNumberFormat="1" applyFill="1" applyBorder="1"/>
    <xf numFmtId="0" fontId="0" fillId="5" borderId="18" xfId="0" applyFill="1" applyBorder="1" applyAlignment="1">
      <alignment horizontal="center"/>
    </xf>
    <xf numFmtId="0" fontId="0" fillId="6" borderId="23" xfId="0" applyFill="1" applyBorder="1"/>
    <xf numFmtId="0" fontId="0" fillId="6" borderId="22" xfId="0" applyFill="1" applyBorder="1"/>
    <xf numFmtId="9" fontId="0" fillId="6" borderId="22" xfId="0" applyNumberFormat="1" applyFill="1" applyBorder="1"/>
    <xf numFmtId="0" fontId="0" fillId="6" borderId="18" xfId="0" applyFill="1" applyBorder="1"/>
    <xf numFmtId="0" fontId="0" fillId="6" borderId="20" xfId="0" applyFill="1" applyBorder="1"/>
    <xf numFmtId="9" fontId="0" fillId="6" borderId="20" xfId="0" applyNumberFormat="1" applyFill="1" applyBorder="1"/>
    <xf numFmtId="0" fontId="0" fillId="6" borderId="18" xfId="0" applyFill="1" applyBorder="1" applyAlignment="1">
      <alignment horizontal="center"/>
    </xf>
    <xf numFmtId="0" fontId="0" fillId="5" borderId="15" xfId="0" applyFill="1" applyBorder="1"/>
    <xf numFmtId="9" fontId="0" fillId="5" borderId="15" xfId="0" applyNumberFormat="1" applyFill="1" applyBorder="1"/>
    <xf numFmtId="0" fontId="0" fillId="5" borderId="5" xfId="0" applyFill="1" applyBorder="1" applyAlignment="1">
      <alignment horizontal="left"/>
    </xf>
    <xf numFmtId="0" fontId="0" fillId="5" borderId="16" xfId="0" applyFill="1" applyBorder="1"/>
    <xf numFmtId="9" fontId="0" fillId="5" borderId="16" xfId="0" applyNumberFormat="1" applyFill="1" applyBorder="1"/>
    <xf numFmtId="9" fontId="0" fillId="5" borderId="18" xfId="0" applyNumberFormat="1" applyFill="1" applyBorder="1"/>
    <xf numFmtId="9" fontId="0" fillId="6" borderId="23" xfId="0" applyNumberFormat="1" applyFill="1" applyBorder="1"/>
    <xf numFmtId="0" fontId="0" fillId="6" borderId="5" xfId="0" applyFill="1" applyBorder="1" applyAlignment="1">
      <alignment horizontal="left"/>
    </xf>
    <xf numFmtId="0" fontId="0" fillId="6" borderId="16" xfId="0" applyFill="1" applyBorder="1"/>
    <xf numFmtId="9" fontId="0" fillId="6" borderId="16" xfId="0" applyNumberFormat="1" applyFill="1" applyBorder="1"/>
    <xf numFmtId="9" fontId="0" fillId="6" borderId="18" xfId="0" applyNumberFormat="1" applyFill="1" applyBorder="1"/>
    <xf numFmtId="0" fontId="0" fillId="6" borderId="19" xfId="0" applyFill="1" applyBorder="1"/>
    <xf numFmtId="0" fontId="0" fillId="6" borderId="4" xfId="0" applyFill="1" applyBorder="1"/>
    <xf numFmtId="9" fontId="0" fillId="6" borderId="4" xfId="0" applyNumberFormat="1" applyFill="1" applyBorder="1"/>
    <xf numFmtId="0" fontId="0" fillId="6" borderId="12" xfId="0" applyFill="1" applyBorder="1"/>
    <xf numFmtId="0" fontId="0" fillId="6" borderId="11" xfId="0" applyFill="1" applyBorder="1"/>
    <xf numFmtId="9" fontId="0" fillId="6" borderId="11" xfId="0" applyNumberFormat="1" applyFill="1" applyBorder="1"/>
    <xf numFmtId="9" fontId="0" fillId="5" borderId="23" xfId="0" applyNumberFormat="1" applyFill="1" applyBorder="1"/>
    <xf numFmtId="9" fontId="0" fillId="6" borderId="19" xfId="0" applyNumberFormat="1" applyFill="1" applyBorder="1"/>
    <xf numFmtId="0" fontId="0" fillId="5" borderId="12" xfId="0" applyFill="1" applyBorder="1"/>
    <xf numFmtId="9" fontId="0" fillId="5" borderId="12" xfId="0" applyNumberFormat="1" applyFill="1" applyBorder="1"/>
    <xf numFmtId="0" fontId="0" fillId="3" borderId="12" xfId="0" applyFill="1" applyBorder="1"/>
    <xf numFmtId="9" fontId="0" fillId="3" borderId="12" xfId="0" applyNumberFormat="1" applyFill="1" applyBorder="1"/>
    <xf numFmtId="0" fontId="0" fillId="3" borderId="32" xfId="0" applyFill="1" applyBorder="1" applyAlignment="1">
      <alignment horizontal="right"/>
    </xf>
    <xf numFmtId="0" fontId="0" fillId="5" borderId="23" xfId="0" applyFill="1" applyBorder="1" applyAlignment="1">
      <alignment horizontal="left"/>
    </xf>
    <xf numFmtId="0" fontId="0" fillId="5" borderId="17" xfId="0" applyFill="1" applyBorder="1" applyAlignment="1">
      <alignment horizontal="left"/>
    </xf>
    <xf numFmtId="0" fontId="0" fillId="5" borderId="31" xfId="0" applyFill="1" applyBorder="1"/>
    <xf numFmtId="0" fontId="0" fillId="5" borderId="31" xfId="0" applyFill="1" applyBorder="1" applyAlignment="1">
      <alignment horizontal="center"/>
    </xf>
    <xf numFmtId="9" fontId="0" fillId="5" borderId="31" xfId="0" applyNumberFormat="1" applyFill="1" applyBorder="1" applyAlignment="1">
      <alignment horizontal="right"/>
    </xf>
    <xf numFmtId="0" fontId="0" fillId="5" borderId="32" xfId="0" applyFill="1" applyBorder="1" applyAlignment="1">
      <alignment horizontal="right"/>
    </xf>
    <xf numFmtId="0" fontId="0" fillId="5" borderId="27" xfId="0" applyFill="1" applyBorder="1" applyAlignment="1">
      <alignment horizontal="left"/>
    </xf>
    <xf numFmtId="9" fontId="0" fillId="5" borderId="18" xfId="0" applyNumberFormat="1" applyFill="1" applyBorder="1" applyAlignment="1">
      <alignment horizontal="right"/>
    </xf>
    <xf numFmtId="0" fontId="0" fillId="5" borderId="5" xfId="0" applyFill="1" applyBorder="1" applyAlignment="1">
      <alignment horizontal="right"/>
    </xf>
    <xf numFmtId="0" fontId="0" fillId="6" borderId="23" xfId="0" applyFill="1" applyBorder="1" applyAlignment="1">
      <alignment horizontal="left"/>
    </xf>
    <xf numFmtId="0" fontId="0" fillId="6" borderId="17" xfId="0" applyFill="1" applyBorder="1" applyAlignment="1">
      <alignment horizontal="left"/>
    </xf>
    <xf numFmtId="0" fontId="0" fillId="6" borderId="31" xfId="0" applyFill="1" applyBorder="1"/>
    <xf numFmtId="0" fontId="0" fillId="6" borderId="31" xfId="0" applyFill="1" applyBorder="1" applyAlignment="1">
      <alignment horizontal="center"/>
    </xf>
    <xf numFmtId="9" fontId="0" fillId="6" borderId="31" xfId="0" applyNumberFormat="1" applyFill="1" applyBorder="1" applyAlignment="1">
      <alignment horizontal="right"/>
    </xf>
    <xf numFmtId="0" fontId="0" fillId="6" borderId="32" xfId="0" applyFill="1" applyBorder="1" applyAlignment="1">
      <alignment horizontal="right"/>
    </xf>
    <xf numFmtId="0" fontId="0" fillId="6" borderId="27" xfId="0" applyFill="1" applyBorder="1" applyAlignment="1">
      <alignment horizontal="left"/>
    </xf>
    <xf numFmtId="9" fontId="0" fillId="6" borderId="18" xfId="0" applyNumberFormat="1" applyFill="1" applyBorder="1" applyAlignment="1">
      <alignment horizontal="right"/>
    </xf>
    <xf numFmtId="0" fontId="0" fillId="6" borderId="5" xfId="0" applyFill="1" applyBorder="1" applyAlignment="1">
      <alignment horizontal="right"/>
    </xf>
    <xf numFmtId="0" fontId="0" fillId="6" borderId="15" xfId="0" applyFill="1" applyBorder="1"/>
    <xf numFmtId="9" fontId="0" fillId="6" borderId="15" xfId="0" applyNumberForma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3" borderId="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4" xfId="0" applyFill="1" applyBorder="1" applyAlignment="1">
      <alignment horizontal="center" wrapText="1"/>
    </xf>
    <xf numFmtId="0" fontId="0" fillId="3" borderId="20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2" xfId="0" applyFill="1" applyBorder="1" applyAlignment="1">
      <alignment horizontal="center" wrapText="1"/>
    </xf>
    <xf numFmtId="0" fontId="0" fillId="2" borderId="20" xfId="0" applyFill="1" applyBorder="1" applyAlignment="1">
      <alignment horizontal="center" wrapText="1"/>
    </xf>
    <xf numFmtId="0" fontId="0" fillId="2" borderId="24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2" xfId="0" applyFill="1" applyBorder="1" applyAlignment="1">
      <alignment horizontal="center" wrapText="1"/>
    </xf>
    <xf numFmtId="0" fontId="0" fillId="3" borderId="24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4" xfId="0" applyFill="1" applyBorder="1" applyAlignment="1">
      <alignment horizontal="center" wrapText="1"/>
    </xf>
    <xf numFmtId="0" fontId="0" fillId="2" borderId="8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5" borderId="22" xfId="0" applyFill="1" applyBorder="1" applyAlignment="1">
      <alignment horizontal="center"/>
    </xf>
    <xf numFmtId="0" fontId="0" fillId="5" borderId="20" xfId="0" applyFill="1" applyBorder="1" applyAlignment="1">
      <alignment horizontal="center"/>
    </xf>
    <xf numFmtId="0" fontId="0" fillId="5" borderId="22" xfId="0" applyFill="1" applyBorder="1" applyAlignment="1">
      <alignment horizontal="center" wrapText="1"/>
    </xf>
    <xf numFmtId="0" fontId="0" fillId="5" borderId="20" xfId="0" applyFill="1" applyBorder="1" applyAlignment="1">
      <alignment horizontal="center" wrapText="1"/>
    </xf>
    <xf numFmtId="0" fontId="0" fillId="5" borderId="24" xfId="0" applyFill="1" applyBorder="1" applyAlignment="1">
      <alignment horizontal="center"/>
    </xf>
    <xf numFmtId="0" fontId="0" fillId="5" borderId="21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0" fontId="0" fillId="6" borderId="14" xfId="0" applyFill="1" applyBorder="1" applyAlignment="1">
      <alignment horizontal="left"/>
    </xf>
    <xf numFmtId="0" fontId="0" fillId="6" borderId="5" xfId="0" applyFill="1" applyBorder="1" applyAlignment="1">
      <alignment horizontal="left"/>
    </xf>
    <xf numFmtId="0" fontId="0" fillId="6" borderId="18" xfId="0" applyFill="1" applyBorder="1" applyAlignment="1">
      <alignment horizontal="left"/>
    </xf>
    <xf numFmtId="0" fontId="0" fillId="6" borderId="26" xfId="0" applyFill="1" applyBorder="1" applyAlignment="1">
      <alignment horizontal="center"/>
    </xf>
    <xf numFmtId="0" fontId="0" fillId="6" borderId="30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18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2" xfId="0" applyFill="1" applyBorder="1" applyAlignment="1">
      <alignment horizontal="center" wrapText="1"/>
    </xf>
    <xf numFmtId="0" fontId="0" fillId="2" borderId="10" xfId="0" applyFill="1" applyBorder="1"/>
    <xf numFmtId="0" fontId="0" fillId="2" borderId="4" xfId="0" applyFill="1" applyBorder="1"/>
    <xf numFmtId="9" fontId="0" fillId="2" borderId="10" xfId="0" applyNumberFormat="1" applyFill="1" applyBorder="1" applyAlignment="1">
      <alignment horizontal="right"/>
    </xf>
    <xf numFmtId="9" fontId="0" fillId="2" borderId="4" xfId="0" applyNumberFormat="1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4" xfId="0" applyFill="1" applyBorder="1" applyAlignment="1">
      <alignment horizontal="right"/>
    </xf>
    <xf numFmtId="0" fontId="0" fillId="2" borderId="6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2" xfId="0" applyFill="1" applyBorder="1" applyAlignment="1">
      <alignment horizontal="center" wrapText="1"/>
    </xf>
    <xf numFmtId="0" fontId="0" fillId="3" borderId="10" xfId="0" applyFill="1" applyBorder="1"/>
    <xf numFmtId="0" fontId="0" fillId="3" borderId="4" xfId="0" applyFill="1" applyBorder="1"/>
    <xf numFmtId="9" fontId="0" fillId="3" borderId="10" xfId="0" applyNumberFormat="1" applyFill="1" applyBorder="1" applyAlignment="1">
      <alignment horizontal="right"/>
    </xf>
    <xf numFmtId="9" fontId="0" fillId="3" borderId="4" xfId="0" applyNumberFormat="1" applyFill="1" applyBorder="1" applyAlignment="1">
      <alignment horizontal="right"/>
    </xf>
    <xf numFmtId="0" fontId="0" fillId="3" borderId="10" xfId="0" applyFill="1" applyBorder="1" applyAlignment="1">
      <alignment horizontal="right"/>
    </xf>
    <xf numFmtId="0" fontId="0" fillId="3" borderId="4" xfId="0" applyFill="1" applyBorder="1" applyAlignment="1">
      <alignment horizontal="right"/>
    </xf>
    <xf numFmtId="0" fontId="1" fillId="4" borderId="3" xfId="0" applyFont="1" applyFill="1" applyBorder="1" applyAlignment="1">
      <alignment horizontal="center" wrapText="1"/>
    </xf>
    <xf numFmtId="0" fontId="1" fillId="4" borderId="9" xfId="0" applyFont="1" applyFill="1" applyBorder="1" applyAlignment="1">
      <alignment horizontal="center" wrapText="1"/>
    </xf>
    <xf numFmtId="0" fontId="1" fillId="4" borderId="28" xfId="0" applyFont="1" applyFill="1" applyBorder="1" applyAlignment="1">
      <alignment horizontal="center" wrapText="1"/>
    </xf>
    <xf numFmtId="0" fontId="0" fillId="5" borderId="10" xfId="0" applyFill="1" applyBorder="1" applyAlignment="1">
      <alignment horizontal="left"/>
    </xf>
    <xf numFmtId="0" fontId="0" fillId="5" borderId="5" xfId="0" applyFill="1" applyBorder="1" applyAlignment="1">
      <alignment horizontal="left"/>
    </xf>
    <xf numFmtId="0" fontId="0" fillId="5" borderId="12" xfId="0" applyFill="1" applyBorder="1" applyAlignment="1">
      <alignment horizontal="left"/>
    </xf>
    <xf numFmtId="0" fontId="0" fillId="6" borderId="22" xfId="0" applyFill="1" applyBorder="1" applyAlignment="1">
      <alignment horizontal="center"/>
    </xf>
    <xf numFmtId="0" fontId="0" fillId="6" borderId="22" xfId="0" applyFill="1" applyBorder="1" applyAlignment="1">
      <alignment horizontal="center" wrapText="1"/>
    </xf>
    <xf numFmtId="0" fontId="0" fillId="6" borderId="20" xfId="0" applyFill="1" applyBorder="1" applyAlignment="1">
      <alignment horizontal="center" wrapText="1"/>
    </xf>
    <xf numFmtId="0" fontId="0" fillId="6" borderId="24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0" fillId="5" borderId="26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4" xfId="0" applyFill="1" applyBorder="1" applyAlignment="1">
      <alignment horizontal="center" wrapText="1"/>
    </xf>
    <xf numFmtId="0" fontId="0" fillId="6" borderId="11" xfId="0" applyFill="1" applyBorder="1" applyAlignment="1">
      <alignment horizontal="center" wrapText="1"/>
    </xf>
    <xf numFmtId="0" fontId="0" fillId="6" borderId="8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5" borderId="14" xfId="0" applyFill="1" applyBorder="1" applyAlignment="1">
      <alignment horizontal="left"/>
    </xf>
    <xf numFmtId="0" fontId="0" fillId="5" borderId="18" xfId="0" applyFill="1" applyBorder="1" applyAlignment="1">
      <alignment horizontal="left"/>
    </xf>
    <xf numFmtId="0" fontId="0" fillId="6" borderId="10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6" borderId="10" xfId="0" applyFill="1" applyBorder="1" applyAlignment="1">
      <alignment horizontal="left"/>
    </xf>
    <xf numFmtId="0" fontId="0" fillId="3" borderId="3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1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18" xfId="0" applyFill="1" applyBorder="1" applyAlignment="1">
      <alignment horizontal="left"/>
    </xf>
    <xf numFmtId="0" fontId="0" fillId="2" borderId="26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3" borderId="10" xfId="0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0" fillId="3" borderId="18" xfId="0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left"/>
    </xf>
    <xf numFmtId="0" fontId="0" fillId="5" borderId="2" xfId="0" applyFill="1" applyBorder="1" applyAlignment="1">
      <alignment horizontal="center"/>
    </xf>
    <xf numFmtId="0" fontId="0" fillId="5" borderId="2" xfId="0" applyFill="1" applyBorder="1" applyAlignment="1">
      <alignment horizontal="center" wrapText="1"/>
    </xf>
    <xf numFmtId="0" fontId="0" fillId="5" borderId="10" xfId="0" applyFill="1" applyBorder="1"/>
    <xf numFmtId="0" fontId="0" fillId="5" borderId="4" xfId="0" applyFill="1" applyBorder="1"/>
    <xf numFmtId="9" fontId="0" fillId="5" borderId="10" xfId="0" applyNumberFormat="1" applyFill="1" applyBorder="1" applyAlignment="1">
      <alignment horizontal="right"/>
    </xf>
    <xf numFmtId="9" fontId="0" fillId="5" borderId="4" xfId="0" applyNumberFormat="1" applyFill="1" applyBorder="1" applyAlignment="1">
      <alignment horizontal="right"/>
    </xf>
    <xf numFmtId="0" fontId="0" fillId="5" borderId="10" xfId="0" applyFill="1" applyBorder="1" applyAlignment="1">
      <alignment horizontal="right"/>
    </xf>
    <xf numFmtId="0" fontId="0" fillId="5" borderId="4" xfId="0" applyFill="1" applyBorder="1" applyAlignment="1">
      <alignment horizontal="right"/>
    </xf>
    <xf numFmtId="0" fontId="0" fillId="5" borderId="6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2" xfId="0" applyFill="1" applyBorder="1" applyAlignment="1">
      <alignment horizontal="center" wrapText="1"/>
    </xf>
    <xf numFmtId="0" fontId="0" fillId="6" borderId="10" xfId="0" applyFill="1" applyBorder="1"/>
    <xf numFmtId="0" fontId="0" fillId="6" borderId="4" xfId="0" applyFill="1" applyBorder="1"/>
    <xf numFmtId="9" fontId="0" fillId="6" borderId="10" xfId="0" applyNumberFormat="1" applyFill="1" applyBorder="1" applyAlignment="1">
      <alignment horizontal="right"/>
    </xf>
    <xf numFmtId="9" fontId="0" fillId="6" borderId="4" xfId="0" applyNumberFormat="1" applyFill="1" applyBorder="1" applyAlignment="1">
      <alignment horizontal="right"/>
    </xf>
    <xf numFmtId="0" fontId="0" fillId="6" borderId="10" xfId="0" applyFill="1" applyBorder="1" applyAlignment="1">
      <alignment horizontal="right"/>
    </xf>
    <xf numFmtId="0" fontId="0" fillId="6" borderId="4" xfId="0" applyFill="1" applyBorder="1" applyAlignment="1">
      <alignment horizontal="right"/>
    </xf>
  </cellXfs>
  <cellStyles count="3">
    <cellStyle name="Dziesiętny 2" xfId="2" xr:uid="{FA3B9F01-F8A0-4245-8BBA-1013D7627ABF}"/>
    <cellStyle name="Normalny" xfId="0" builtinId="0"/>
    <cellStyle name="Normalny 2" xfId="1" xr:uid="{72B7E3C5-54D3-465E-AA31-76B65B94D5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microsoft.com/office/2022/10/relationships/richValueRel" Target="richData/richValueRel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C558B-4870-4BFE-BB47-182971FDDEB0}">
  <dimension ref="A1:J87"/>
  <sheetViews>
    <sheetView tabSelected="1" topLeftCell="A63" zoomScaleNormal="100" workbookViewId="0">
      <selection activeCell="C92" sqref="C92"/>
    </sheetView>
  </sheetViews>
  <sheetFormatPr defaultRowHeight="14.4" x14ac:dyDescent="0.3"/>
  <cols>
    <col min="1" max="1" width="6.77734375" customWidth="1"/>
    <col min="2" max="2" width="37.88671875" customWidth="1"/>
    <col min="3" max="3" width="35.6640625" customWidth="1"/>
    <col min="4" max="4" width="27.88671875" customWidth="1"/>
    <col min="5" max="5" width="25.88671875" customWidth="1"/>
    <col min="6" max="6" width="11" customWidth="1"/>
    <col min="7" max="7" width="10.77734375" bestFit="1" customWidth="1"/>
    <col min="8" max="8" width="18" customWidth="1"/>
    <col min="10" max="10" width="18.6640625" customWidth="1"/>
  </cols>
  <sheetData>
    <row r="1" spans="1:10" ht="78" customHeight="1" x14ac:dyDescent="0.3">
      <c r="B1" s="59" t="s">
        <v>73</v>
      </c>
      <c r="C1" s="118" t="e" vm="1">
        <v>#VALUE!</v>
      </c>
      <c r="D1" s="118"/>
      <c r="E1" s="118"/>
    </row>
    <row r="2" spans="1:10" x14ac:dyDescent="0.3">
      <c r="A2" s="118" t="s">
        <v>72</v>
      </c>
      <c r="B2" s="118"/>
      <c r="C2" s="118"/>
      <c r="D2" s="118"/>
      <c r="E2" s="118"/>
      <c r="F2" s="118"/>
      <c r="G2" s="118"/>
      <c r="H2" s="118"/>
      <c r="I2" s="118"/>
      <c r="J2" s="118"/>
    </row>
    <row r="3" spans="1:10" x14ac:dyDescent="0.3">
      <c r="A3" s="119" t="s">
        <v>53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0" ht="15" thickBot="1" x14ac:dyDescent="0.35">
      <c r="B4" s="34" t="s">
        <v>54</v>
      </c>
    </row>
    <row r="5" spans="1:10" ht="78.75" customHeight="1" x14ac:dyDescent="0.3">
      <c r="A5" s="30" t="s">
        <v>0</v>
      </c>
      <c r="B5" s="2" t="s">
        <v>5</v>
      </c>
      <c r="C5" s="2" t="s">
        <v>6</v>
      </c>
      <c r="D5" s="2" t="s">
        <v>1</v>
      </c>
      <c r="E5" s="2" t="s">
        <v>11</v>
      </c>
      <c r="F5" s="2" t="s">
        <v>3</v>
      </c>
      <c r="G5" s="2" t="s">
        <v>2</v>
      </c>
      <c r="H5" s="2" t="s">
        <v>7</v>
      </c>
      <c r="I5" s="2" t="s">
        <v>8</v>
      </c>
      <c r="J5" s="2" t="s">
        <v>9</v>
      </c>
    </row>
    <row r="6" spans="1:10" ht="34.799999999999997" customHeight="1" thickBot="1" x14ac:dyDescent="0.35">
      <c r="A6" s="56" t="s">
        <v>42</v>
      </c>
      <c r="B6" s="29" t="s">
        <v>43</v>
      </c>
      <c r="C6" s="29" t="s">
        <v>44</v>
      </c>
      <c r="D6" s="29" t="s">
        <v>45</v>
      </c>
      <c r="E6" s="29" t="s">
        <v>46</v>
      </c>
      <c r="F6" s="29" t="s">
        <v>47</v>
      </c>
      <c r="G6" s="29" t="s">
        <v>48</v>
      </c>
      <c r="H6" s="29" t="s">
        <v>49</v>
      </c>
      <c r="I6" s="29" t="s">
        <v>50</v>
      </c>
      <c r="J6" s="29" t="s">
        <v>51</v>
      </c>
    </row>
    <row r="7" spans="1:10" s="1" customFormat="1" ht="15" thickBot="1" x14ac:dyDescent="0.35">
      <c r="A7" s="120">
        <v>1</v>
      </c>
      <c r="B7" s="122" t="s">
        <v>28</v>
      </c>
      <c r="C7" s="5" t="s">
        <v>12</v>
      </c>
      <c r="D7" s="3" t="s">
        <v>10</v>
      </c>
      <c r="E7" s="3"/>
      <c r="F7" s="4">
        <v>0.23</v>
      </c>
      <c r="G7" s="7">
        <f t="shared" ref="G7:G70" si="0">E7*F7</f>
        <v>0</v>
      </c>
      <c r="H7" s="124"/>
      <c r="I7" s="126">
        <v>4</v>
      </c>
      <c r="J7" s="128"/>
    </row>
    <row r="8" spans="1:10" s="1" customFormat="1" ht="15" thickBot="1" x14ac:dyDescent="0.35">
      <c r="A8" s="121"/>
      <c r="B8" s="123"/>
      <c r="C8" s="6" t="s">
        <v>13</v>
      </c>
      <c r="D8" s="7" t="s">
        <v>14</v>
      </c>
      <c r="E8" s="7"/>
      <c r="F8" s="8">
        <v>0.08</v>
      </c>
      <c r="G8" s="7">
        <f t="shared" si="0"/>
        <v>0</v>
      </c>
      <c r="H8" s="125"/>
      <c r="I8" s="127"/>
      <c r="J8" s="127"/>
    </row>
    <row r="9" spans="1:10" s="1" customFormat="1" x14ac:dyDescent="0.3">
      <c r="A9" s="129">
        <v>2</v>
      </c>
      <c r="B9" s="131" t="s">
        <v>26</v>
      </c>
      <c r="C9" s="12" t="s">
        <v>12</v>
      </c>
      <c r="D9" s="13" t="s">
        <v>10</v>
      </c>
      <c r="E9" s="13"/>
      <c r="F9" s="14">
        <v>0.23</v>
      </c>
      <c r="G9" s="13">
        <f t="shared" si="0"/>
        <v>0</v>
      </c>
      <c r="H9" s="133"/>
      <c r="I9" s="135">
        <v>5</v>
      </c>
      <c r="J9" s="135"/>
    </row>
    <row r="10" spans="1:10" s="1" customFormat="1" ht="15" thickBot="1" x14ac:dyDescent="0.35">
      <c r="A10" s="130"/>
      <c r="B10" s="132"/>
      <c r="C10" s="15" t="s">
        <v>13</v>
      </c>
      <c r="D10" s="16" t="s">
        <v>14</v>
      </c>
      <c r="E10" s="16"/>
      <c r="F10" s="17">
        <v>0.08</v>
      </c>
      <c r="G10" s="16">
        <f t="shared" si="0"/>
        <v>0</v>
      </c>
      <c r="H10" s="134"/>
      <c r="I10" s="136"/>
      <c r="J10" s="136"/>
    </row>
    <row r="11" spans="1:10" s="1" customFormat="1" x14ac:dyDescent="0.3">
      <c r="A11" s="137">
        <v>3</v>
      </c>
      <c r="B11" s="138" t="s">
        <v>25</v>
      </c>
      <c r="C11" s="9" t="s">
        <v>12</v>
      </c>
      <c r="D11" s="10" t="s">
        <v>10</v>
      </c>
      <c r="E11" s="10"/>
      <c r="F11" s="11">
        <v>0.23</v>
      </c>
      <c r="G11" s="10">
        <f t="shared" si="0"/>
        <v>0</v>
      </c>
      <c r="H11" s="139"/>
      <c r="I11" s="126">
        <v>2</v>
      </c>
      <c r="J11" s="126"/>
    </row>
    <row r="12" spans="1:10" s="1" customFormat="1" ht="15" thickBot="1" x14ac:dyDescent="0.35">
      <c r="A12" s="121"/>
      <c r="B12" s="123"/>
      <c r="C12" s="6" t="s">
        <v>13</v>
      </c>
      <c r="D12" s="7" t="s">
        <v>14</v>
      </c>
      <c r="E12" s="7"/>
      <c r="F12" s="8">
        <v>0.08</v>
      </c>
      <c r="G12" s="7">
        <f t="shared" si="0"/>
        <v>0</v>
      </c>
      <c r="H12" s="125"/>
      <c r="I12" s="127"/>
      <c r="J12" s="127"/>
    </row>
    <row r="13" spans="1:10" s="1" customFormat="1" ht="14.4" customHeight="1" x14ac:dyDescent="0.3">
      <c r="A13" s="129">
        <v>4</v>
      </c>
      <c r="B13" s="131" t="s">
        <v>24</v>
      </c>
      <c r="C13" s="12" t="s">
        <v>12</v>
      </c>
      <c r="D13" s="13" t="s">
        <v>10</v>
      </c>
      <c r="E13" s="13"/>
      <c r="F13" s="14">
        <v>0.23</v>
      </c>
      <c r="G13" s="13">
        <f t="shared" si="0"/>
        <v>0</v>
      </c>
      <c r="H13" s="133"/>
      <c r="I13" s="135">
        <v>5</v>
      </c>
      <c r="J13" s="135"/>
    </row>
    <row r="14" spans="1:10" s="1" customFormat="1" ht="15" thickBot="1" x14ac:dyDescent="0.35">
      <c r="A14" s="130"/>
      <c r="B14" s="132"/>
      <c r="C14" s="15" t="s">
        <v>13</v>
      </c>
      <c r="D14" s="16" t="s">
        <v>14</v>
      </c>
      <c r="E14" s="16"/>
      <c r="F14" s="17">
        <v>0.08</v>
      </c>
      <c r="G14" s="16">
        <f t="shared" si="0"/>
        <v>0</v>
      </c>
      <c r="H14" s="134"/>
      <c r="I14" s="136"/>
      <c r="J14" s="136"/>
    </row>
    <row r="15" spans="1:10" s="1" customFormat="1" ht="14.4" customHeight="1" x14ac:dyDescent="0.3">
      <c r="A15" s="137">
        <v>5</v>
      </c>
      <c r="B15" s="138" t="s">
        <v>23</v>
      </c>
      <c r="C15" s="9" t="s">
        <v>12</v>
      </c>
      <c r="D15" s="10" t="s">
        <v>10</v>
      </c>
      <c r="E15" s="10"/>
      <c r="F15" s="11">
        <v>0.23</v>
      </c>
      <c r="G15" s="10">
        <f t="shared" si="0"/>
        <v>0</v>
      </c>
      <c r="H15" s="139"/>
      <c r="I15" s="126">
        <v>10</v>
      </c>
      <c r="J15" s="126"/>
    </row>
    <row r="16" spans="1:10" s="1" customFormat="1" ht="15" thickBot="1" x14ac:dyDescent="0.35">
      <c r="A16" s="121"/>
      <c r="B16" s="123"/>
      <c r="C16" s="6" t="s">
        <v>13</v>
      </c>
      <c r="D16" s="7" t="s">
        <v>14</v>
      </c>
      <c r="E16" s="7"/>
      <c r="F16" s="8">
        <v>0.08</v>
      </c>
      <c r="G16" s="7">
        <f t="shared" si="0"/>
        <v>0</v>
      </c>
      <c r="H16" s="125"/>
      <c r="I16" s="127"/>
      <c r="J16" s="127"/>
    </row>
    <row r="17" spans="1:10" s="1" customFormat="1" ht="14.4" customHeight="1" x14ac:dyDescent="0.3">
      <c r="A17" s="129">
        <v>6</v>
      </c>
      <c r="B17" s="131" t="s">
        <v>22</v>
      </c>
      <c r="C17" s="12" t="s">
        <v>12</v>
      </c>
      <c r="D17" s="13" t="s">
        <v>10</v>
      </c>
      <c r="E17" s="13"/>
      <c r="F17" s="14">
        <v>0.23</v>
      </c>
      <c r="G17" s="13">
        <f t="shared" si="0"/>
        <v>0</v>
      </c>
      <c r="H17" s="133"/>
      <c r="I17" s="135">
        <v>32</v>
      </c>
      <c r="J17" s="135"/>
    </row>
    <row r="18" spans="1:10" s="1" customFormat="1" ht="15" thickBot="1" x14ac:dyDescent="0.35">
      <c r="A18" s="130"/>
      <c r="B18" s="132"/>
      <c r="C18" s="15" t="s">
        <v>13</v>
      </c>
      <c r="D18" s="16" t="s">
        <v>14</v>
      </c>
      <c r="E18" s="16"/>
      <c r="F18" s="17">
        <v>0.08</v>
      </c>
      <c r="G18" s="16">
        <f t="shared" si="0"/>
        <v>0</v>
      </c>
      <c r="H18" s="134"/>
      <c r="I18" s="136"/>
      <c r="J18" s="136"/>
    </row>
    <row r="19" spans="1:10" s="1" customFormat="1" ht="14.4" customHeight="1" x14ac:dyDescent="0.3">
      <c r="A19" s="137">
        <v>7</v>
      </c>
      <c r="B19" s="138" t="s">
        <v>21</v>
      </c>
      <c r="C19" s="9" t="s">
        <v>12</v>
      </c>
      <c r="D19" s="10" t="s">
        <v>10</v>
      </c>
      <c r="E19" s="10"/>
      <c r="F19" s="11">
        <v>0.23</v>
      </c>
      <c r="G19" s="10">
        <f t="shared" si="0"/>
        <v>0</v>
      </c>
      <c r="H19" s="139"/>
      <c r="I19" s="126">
        <v>6</v>
      </c>
      <c r="J19" s="126"/>
    </row>
    <row r="20" spans="1:10" s="1" customFormat="1" ht="15" thickBot="1" x14ac:dyDescent="0.35">
      <c r="A20" s="121"/>
      <c r="B20" s="123"/>
      <c r="C20" s="6" t="s">
        <v>13</v>
      </c>
      <c r="D20" s="7" t="s">
        <v>14</v>
      </c>
      <c r="E20" s="7"/>
      <c r="F20" s="8">
        <v>0.08</v>
      </c>
      <c r="G20" s="7">
        <f t="shared" si="0"/>
        <v>0</v>
      </c>
      <c r="H20" s="125"/>
      <c r="I20" s="127"/>
      <c r="J20" s="127"/>
    </row>
    <row r="21" spans="1:10" s="1" customFormat="1" ht="14.4" customHeight="1" x14ac:dyDescent="0.3">
      <c r="A21" s="129">
        <v>8</v>
      </c>
      <c r="B21" s="131" t="s">
        <v>19</v>
      </c>
      <c r="C21" s="12" t="s">
        <v>12</v>
      </c>
      <c r="D21" s="13" t="s">
        <v>10</v>
      </c>
      <c r="E21" s="13"/>
      <c r="F21" s="14">
        <v>0.23</v>
      </c>
      <c r="G21" s="13">
        <f t="shared" si="0"/>
        <v>0</v>
      </c>
      <c r="H21" s="133"/>
      <c r="I21" s="135">
        <v>2</v>
      </c>
      <c r="J21" s="135"/>
    </row>
    <row r="22" spans="1:10" s="1" customFormat="1" ht="15" thickBot="1" x14ac:dyDescent="0.35">
      <c r="A22" s="130"/>
      <c r="B22" s="132"/>
      <c r="C22" s="15" t="s">
        <v>13</v>
      </c>
      <c r="D22" s="16" t="s">
        <v>14</v>
      </c>
      <c r="E22" s="16"/>
      <c r="F22" s="17">
        <v>0.08</v>
      </c>
      <c r="G22" s="16">
        <f t="shared" si="0"/>
        <v>0</v>
      </c>
      <c r="H22" s="134"/>
      <c r="I22" s="136"/>
      <c r="J22" s="136"/>
    </row>
    <row r="23" spans="1:10" s="1" customFormat="1" ht="14.4" customHeight="1" x14ac:dyDescent="0.3">
      <c r="A23" s="137">
        <v>9</v>
      </c>
      <c r="B23" s="138" t="s">
        <v>18</v>
      </c>
      <c r="C23" s="9" t="s">
        <v>12</v>
      </c>
      <c r="D23" s="10" t="s">
        <v>10</v>
      </c>
      <c r="E23" s="10"/>
      <c r="F23" s="11">
        <v>0.23</v>
      </c>
      <c r="G23" s="10">
        <f t="shared" si="0"/>
        <v>0</v>
      </c>
      <c r="H23" s="139"/>
      <c r="I23" s="126">
        <v>1</v>
      </c>
      <c r="J23" s="126"/>
    </row>
    <row r="24" spans="1:10" s="1" customFormat="1" ht="15" thickBot="1" x14ac:dyDescent="0.35">
      <c r="A24" s="121"/>
      <c r="B24" s="123"/>
      <c r="C24" s="6" t="s">
        <v>13</v>
      </c>
      <c r="D24" s="7" t="s">
        <v>14</v>
      </c>
      <c r="E24" s="7"/>
      <c r="F24" s="8">
        <v>0.08</v>
      </c>
      <c r="G24" s="7">
        <f t="shared" si="0"/>
        <v>0</v>
      </c>
      <c r="H24" s="125"/>
      <c r="I24" s="127"/>
      <c r="J24" s="127"/>
    </row>
    <row r="25" spans="1:10" s="1" customFormat="1" ht="14.4" customHeight="1" x14ac:dyDescent="0.3">
      <c r="A25" s="129">
        <v>10</v>
      </c>
      <c r="B25" s="131" t="s">
        <v>62</v>
      </c>
      <c r="C25" s="12" t="s">
        <v>12</v>
      </c>
      <c r="D25" s="13" t="s">
        <v>10</v>
      </c>
      <c r="E25" s="13"/>
      <c r="F25" s="14">
        <v>0.23</v>
      </c>
      <c r="G25" s="13">
        <f t="shared" si="0"/>
        <v>0</v>
      </c>
      <c r="H25" s="133"/>
      <c r="I25" s="135">
        <v>12</v>
      </c>
      <c r="J25" s="135"/>
    </row>
    <row r="26" spans="1:10" s="1" customFormat="1" ht="15" thickBot="1" x14ac:dyDescent="0.35">
      <c r="A26" s="130"/>
      <c r="B26" s="132"/>
      <c r="C26" s="15" t="s">
        <v>13</v>
      </c>
      <c r="D26" s="16" t="s">
        <v>14</v>
      </c>
      <c r="E26" s="16"/>
      <c r="F26" s="17">
        <v>0.08</v>
      </c>
      <c r="G26" s="16">
        <f t="shared" si="0"/>
        <v>0</v>
      </c>
      <c r="H26" s="134"/>
      <c r="I26" s="136"/>
      <c r="J26" s="136"/>
    </row>
    <row r="27" spans="1:10" s="1" customFormat="1" ht="14.4" customHeight="1" x14ac:dyDescent="0.3">
      <c r="A27" s="137">
        <v>11</v>
      </c>
      <c r="B27" s="138" t="s">
        <v>16</v>
      </c>
      <c r="C27" s="9" t="s">
        <v>12</v>
      </c>
      <c r="D27" s="10" t="s">
        <v>10</v>
      </c>
      <c r="E27" s="10"/>
      <c r="F27" s="11">
        <v>0.23</v>
      </c>
      <c r="G27" s="10">
        <f t="shared" si="0"/>
        <v>0</v>
      </c>
      <c r="H27" s="139"/>
      <c r="I27" s="126">
        <v>1</v>
      </c>
      <c r="J27" s="126"/>
    </row>
    <row r="28" spans="1:10" s="1" customFormat="1" ht="15" thickBot="1" x14ac:dyDescent="0.35">
      <c r="A28" s="121"/>
      <c r="B28" s="123"/>
      <c r="C28" s="6" t="s">
        <v>13</v>
      </c>
      <c r="D28" s="7" t="s">
        <v>14</v>
      </c>
      <c r="E28" s="7"/>
      <c r="F28" s="8">
        <v>0.08</v>
      </c>
      <c r="G28" s="7">
        <f t="shared" si="0"/>
        <v>0</v>
      </c>
      <c r="H28" s="125"/>
      <c r="I28" s="127"/>
      <c r="J28" s="127"/>
    </row>
    <row r="29" spans="1:10" s="1" customFormat="1" ht="14.4" customHeight="1" x14ac:dyDescent="0.3">
      <c r="A29" s="140">
        <v>12</v>
      </c>
      <c r="B29" s="141" t="s">
        <v>15</v>
      </c>
      <c r="C29" s="18" t="s">
        <v>12</v>
      </c>
      <c r="D29" s="19" t="s">
        <v>10</v>
      </c>
      <c r="E29" s="19"/>
      <c r="F29" s="20">
        <v>0.23</v>
      </c>
      <c r="G29" s="19">
        <f t="shared" si="0"/>
        <v>0</v>
      </c>
      <c r="H29" s="142"/>
      <c r="I29" s="143">
        <v>44</v>
      </c>
      <c r="J29" s="143"/>
    </row>
    <row r="30" spans="1:10" s="1" customFormat="1" ht="15" thickBot="1" x14ac:dyDescent="0.35">
      <c r="A30" s="130"/>
      <c r="B30" s="132"/>
      <c r="C30" s="15" t="s">
        <v>13</v>
      </c>
      <c r="D30" s="16" t="s">
        <v>14</v>
      </c>
      <c r="E30" s="16"/>
      <c r="F30" s="17">
        <v>0.08</v>
      </c>
      <c r="G30" s="16">
        <f t="shared" si="0"/>
        <v>0</v>
      </c>
      <c r="H30" s="134"/>
      <c r="I30" s="136"/>
      <c r="J30" s="136"/>
    </row>
    <row r="31" spans="1:10" s="1" customFormat="1" ht="14.4" customHeight="1" x14ac:dyDescent="0.3">
      <c r="A31" s="137">
        <v>13</v>
      </c>
      <c r="B31" s="138" t="s">
        <v>55</v>
      </c>
      <c r="C31" s="9" t="s">
        <v>12</v>
      </c>
      <c r="D31" s="10" t="s">
        <v>10</v>
      </c>
      <c r="E31" s="10"/>
      <c r="F31" s="11">
        <v>0.23</v>
      </c>
      <c r="G31" s="10">
        <f t="shared" si="0"/>
        <v>0</v>
      </c>
      <c r="H31" s="139"/>
      <c r="I31" s="126">
        <v>1</v>
      </c>
      <c r="J31" s="126"/>
    </row>
    <row r="32" spans="1:10" s="1" customFormat="1" ht="15" thickBot="1" x14ac:dyDescent="0.35">
      <c r="A32" s="121"/>
      <c r="B32" s="123"/>
      <c r="C32" s="6" t="s">
        <v>13</v>
      </c>
      <c r="D32" s="7" t="s">
        <v>14</v>
      </c>
      <c r="E32" s="7"/>
      <c r="F32" s="8">
        <v>0.08</v>
      </c>
      <c r="G32" s="7">
        <f t="shared" si="0"/>
        <v>0</v>
      </c>
      <c r="H32" s="125"/>
      <c r="I32" s="127"/>
      <c r="J32" s="127"/>
    </row>
    <row r="33" spans="1:10" s="1" customFormat="1" ht="14.4" customHeight="1" x14ac:dyDescent="0.3">
      <c r="A33" s="144">
        <v>14</v>
      </c>
      <c r="B33" s="146" t="s">
        <v>25</v>
      </c>
      <c r="C33" s="60" t="s">
        <v>12</v>
      </c>
      <c r="D33" s="61" t="s">
        <v>10</v>
      </c>
      <c r="E33" s="61"/>
      <c r="F33" s="62">
        <v>0.23</v>
      </c>
      <c r="G33" s="61">
        <f t="shared" si="0"/>
        <v>0</v>
      </c>
      <c r="H33" s="148"/>
      <c r="I33" s="150">
        <v>1</v>
      </c>
      <c r="J33" s="150"/>
    </row>
    <row r="34" spans="1:10" s="1" customFormat="1" ht="15" thickBot="1" x14ac:dyDescent="0.35">
      <c r="A34" s="145"/>
      <c r="B34" s="147"/>
      <c r="C34" s="63" t="s">
        <v>13</v>
      </c>
      <c r="D34" s="64" t="s">
        <v>14</v>
      </c>
      <c r="E34" s="64"/>
      <c r="F34" s="65">
        <v>0.23</v>
      </c>
      <c r="G34" s="64">
        <f t="shared" si="0"/>
        <v>0</v>
      </c>
      <c r="H34" s="149"/>
      <c r="I34" s="151"/>
      <c r="J34" s="151"/>
    </row>
    <row r="35" spans="1:10" s="1" customFormat="1" ht="14.4" customHeight="1" x14ac:dyDescent="0.3">
      <c r="A35" s="187">
        <v>15</v>
      </c>
      <c r="B35" s="188" t="s">
        <v>22</v>
      </c>
      <c r="C35" s="67" t="s">
        <v>12</v>
      </c>
      <c r="D35" s="68" t="s">
        <v>10</v>
      </c>
      <c r="E35" s="68"/>
      <c r="F35" s="69">
        <v>0.23</v>
      </c>
      <c r="G35" s="68">
        <f t="shared" si="0"/>
        <v>0</v>
      </c>
      <c r="H35" s="190"/>
      <c r="I35" s="207">
        <v>1</v>
      </c>
      <c r="J35" s="207"/>
    </row>
    <row r="36" spans="1:10" s="1" customFormat="1" ht="15" thickBot="1" x14ac:dyDescent="0.35">
      <c r="A36" s="154"/>
      <c r="B36" s="189"/>
      <c r="C36" s="70" t="s">
        <v>13</v>
      </c>
      <c r="D36" s="71" t="s">
        <v>14</v>
      </c>
      <c r="E36" s="71"/>
      <c r="F36" s="72">
        <v>0.23</v>
      </c>
      <c r="G36" s="71">
        <f t="shared" si="0"/>
        <v>0</v>
      </c>
      <c r="H36" s="160"/>
      <c r="I36" s="162"/>
      <c r="J36" s="162"/>
    </row>
    <row r="37" spans="1:10" s="1" customFormat="1" x14ac:dyDescent="0.3">
      <c r="A37" s="144">
        <v>16</v>
      </c>
      <c r="B37" s="146" t="s">
        <v>55</v>
      </c>
      <c r="C37" s="60" t="s">
        <v>12</v>
      </c>
      <c r="D37" s="61" t="s">
        <v>10</v>
      </c>
      <c r="E37" s="61"/>
      <c r="F37" s="62">
        <v>0.23</v>
      </c>
      <c r="G37" s="61">
        <f t="shared" ref="G37:G38" si="1">E37*F37</f>
        <v>0</v>
      </c>
      <c r="H37" s="148"/>
      <c r="I37" s="150">
        <v>1</v>
      </c>
      <c r="J37" s="150"/>
    </row>
    <row r="38" spans="1:10" s="1" customFormat="1" ht="15" thickBot="1" x14ac:dyDescent="0.35">
      <c r="A38" s="145"/>
      <c r="B38" s="147"/>
      <c r="C38" s="63" t="s">
        <v>13</v>
      </c>
      <c r="D38" s="64" t="s">
        <v>14</v>
      </c>
      <c r="E38" s="64"/>
      <c r="F38" s="65">
        <v>0.23</v>
      </c>
      <c r="G38" s="64">
        <f t="shared" si="1"/>
        <v>0</v>
      </c>
      <c r="H38" s="149"/>
      <c r="I38" s="151"/>
      <c r="J38" s="151"/>
    </row>
    <row r="39" spans="1:10" s="1" customFormat="1" x14ac:dyDescent="0.3">
      <c r="A39" s="187">
        <v>17</v>
      </c>
      <c r="B39" s="188" t="s">
        <v>63</v>
      </c>
      <c r="C39" s="67" t="s">
        <v>12</v>
      </c>
      <c r="D39" s="68" t="s">
        <v>10</v>
      </c>
      <c r="E39" s="68"/>
      <c r="F39" s="69">
        <v>0.23</v>
      </c>
      <c r="G39" s="68">
        <f t="shared" ref="G39:G42" si="2">E39*F39</f>
        <v>0</v>
      </c>
      <c r="H39" s="190"/>
      <c r="I39" s="207">
        <v>1</v>
      </c>
      <c r="J39" s="207"/>
    </row>
    <row r="40" spans="1:10" s="1" customFormat="1" ht="15" thickBot="1" x14ac:dyDescent="0.35">
      <c r="A40" s="154"/>
      <c r="B40" s="189"/>
      <c r="C40" s="70" t="s">
        <v>13</v>
      </c>
      <c r="D40" s="71" t="s">
        <v>14</v>
      </c>
      <c r="E40" s="71"/>
      <c r="F40" s="72">
        <v>0.23</v>
      </c>
      <c r="G40" s="71">
        <f t="shared" si="2"/>
        <v>0</v>
      </c>
      <c r="H40" s="160"/>
      <c r="I40" s="162"/>
      <c r="J40" s="162"/>
    </row>
    <row r="41" spans="1:10" s="1" customFormat="1" x14ac:dyDescent="0.3">
      <c r="A41" s="144">
        <v>18</v>
      </c>
      <c r="B41" s="146" t="s">
        <v>64</v>
      </c>
      <c r="C41" s="60" t="s">
        <v>12</v>
      </c>
      <c r="D41" s="61" t="s">
        <v>10</v>
      </c>
      <c r="E41" s="61"/>
      <c r="F41" s="62">
        <v>0.23</v>
      </c>
      <c r="G41" s="61">
        <f t="shared" si="2"/>
        <v>0</v>
      </c>
      <c r="H41" s="148"/>
      <c r="I41" s="150">
        <v>2</v>
      </c>
      <c r="J41" s="150"/>
    </row>
    <row r="42" spans="1:10" s="1" customFormat="1" ht="15" thickBot="1" x14ac:dyDescent="0.35">
      <c r="A42" s="145"/>
      <c r="B42" s="147"/>
      <c r="C42" s="63" t="s">
        <v>13</v>
      </c>
      <c r="D42" s="64" t="s">
        <v>14</v>
      </c>
      <c r="E42" s="64"/>
      <c r="F42" s="65">
        <v>0.23</v>
      </c>
      <c r="G42" s="64">
        <f t="shared" si="2"/>
        <v>0</v>
      </c>
      <c r="H42" s="149"/>
      <c r="I42" s="151"/>
      <c r="J42" s="151"/>
    </row>
    <row r="43" spans="1:10" s="1" customFormat="1" x14ac:dyDescent="0.3">
      <c r="A43" s="187">
        <v>19</v>
      </c>
      <c r="B43" s="188" t="s">
        <v>101</v>
      </c>
      <c r="C43" s="67" t="s">
        <v>12</v>
      </c>
      <c r="D43" s="68" t="s">
        <v>10</v>
      </c>
      <c r="E43" s="68"/>
      <c r="F43" s="69">
        <v>0.23</v>
      </c>
      <c r="G43" s="68">
        <f t="shared" ref="G43:G44" si="3">E43*F43</f>
        <v>0</v>
      </c>
      <c r="H43" s="190"/>
      <c r="I43" s="207">
        <v>1</v>
      </c>
      <c r="J43" s="207"/>
    </row>
    <row r="44" spans="1:10" s="1" customFormat="1" ht="15" thickBot="1" x14ac:dyDescent="0.35">
      <c r="A44" s="154"/>
      <c r="B44" s="189"/>
      <c r="C44" s="70" t="s">
        <v>13</v>
      </c>
      <c r="D44" s="71" t="s">
        <v>14</v>
      </c>
      <c r="E44" s="71"/>
      <c r="F44" s="72">
        <v>0.23</v>
      </c>
      <c r="G44" s="71">
        <f t="shared" si="3"/>
        <v>0</v>
      </c>
      <c r="H44" s="160"/>
      <c r="I44" s="162"/>
      <c r="J44" s="162"/>
    </row>
    <row r="45" spans="1:10" s="1" customFormat="1" ht="14.4" customHeight="1" x14ac:dyDescent="0.3">
      <c r="A45" s="144">
        <v>20</v>
      </c>
      <c r="B45" s="146" t="s">
        <v>65</v>
      </c>
      <c r="C45" s="60" t="s">
        <v>12</v>
      </c>
      <c r="D45" s="61" t="s">
        <v>10</v>
      </c>
      <c r="E45" s="61"/>
      <c r="F45" s="62">
        <v>0.23</v>
      </c>
      <c r="G45" s="61">
        <f t="shared" si="0"/>
        <v>0</v>
      </c>
      <c r="H45" s="148"/>
      <c r="I45" s="150">
        <v>1</v>
      </c>
      <c r="J45" s="150"/>
    </row>
    <row r="46" spans="1:10" s="1" customFormat="1" ht="15" thickBot="1" x14ac:dyDescent="0.35">
      <c r="A46" s="145"/>
      <c r="B46" s="147"/>
      <c r="C46" s="63" t="s">
        <v>13</v>
      </c>
      <c r="D46" s="64" t="s">
        <v>14</v>
      </c>
      <c r="E46" s="64"/>
      <c r="F46" s="65">
        <v>0.23</v>
      </c>
      <c r="G46" s="64">
        <f t="shared" si="0"/>
        <v>0</v>
      </c>
      <c r="H46" s="149"/>
      <c r="I46" s="151"/>
      <c r="J46" s="151"/>
    </row>
    <row r="47" spans="1:10" s="1" customFormat="1" ht="13.8" customHeight="1" x14ac:dyDescent="0.3">
      <c r="A47" s="199">
        <v>21</v>
      </c>
      <c r="B47" s="201" t="s">
        <v>66</v>
      </c>
      <c r="C47" s="85" t="s">
        <v>12</v>
      </c>
      <c r="D47" s="86" t="s">
        <v>10</v>
      </c>
      <c r="E47" s="86"/>
      <c r="F47" s="87">
        <v>0.23</v>
      </c>
      <c r="G47" s="86">
        <f t="shared" si="0"/>
        <v>0</v>
      </c>
      <c r="H47" s="203"/>
      <c r="I47" s="153">
        <v>1</v>
      </c>
      <c r="J47" s="153"/>
    </row>
    <row r="48" spans="1:10" s="1" customFormat="1" ht="15" thickBot="1" x14ac:dyDescent="0.35">
      <c r="A48" s="200"/>
      <c r="B48" s="202"/>
      <c r="C48" s="88" t="s">
        <v>13</v>
      </c>
      <c r="D48" s="89" t="s">
        <v>14</v>
      </c>
      <c r="E48" s="89"/>
      <c r="F48" s="90">
        <v>0.23</v>
      </c>
      <c r="G48" s="89">
        <f t="shared" si="0"/>
        <v>0</v>
      </c>
      <c r="H48" s="204"/>
      <c r="I48" s="208"/>
      <c r="J48" s="208"/>
    </row>
    <row r="49" spans="1:10" s="1" customFormat="1" ht="15" thickTop="1" x14ac:dyDescent="0.3">
      <c r="A49" s="197">
        <v>22</v>
      </c>
      <c r="B49" s="197" t="s">
        <v>31</v>
      </c>
      <c r="C49" s="205" t="s">
        <v>33</v>
      </c>
      <c r="D49" s="74" t="s">
        <v>10</v>
      </c>
      <c r="E49" s="74"/>
      <c r="F49" s="75">
        <v>0.23</v>
      </c>
      <c r="G49" s="74">
        <f t="shared" si="0"/>
        <v>0</v>
      </c>
      <c r="H49" s="198"/>
      <c r="I49" s="209">
        <v>2</v>
      </c>
      <c r="J49" s="209"/>
    </row>
    <row r="50" spans="1:10" s="1" customFormat="1" x14ac:dyDescent="0.3">
      <c r="A50" s="192"/>
      <c r="B50" s="192"/>
      <c r="C50" s="185"/>
      <c r="D50" s="77" t="s">
        <v>58</v>
      </c>
      <c r="E50" s="77"/>
      <c r="F50" s="78">
        <v>0.23</v>
      </c>
      <c r="G50" s="77">
        <f t="shared" si="0"/>
        <v>0</v>
      </c>
      <c r="H50" s="195"/>
      <c r="I50" s="192"/>
      <c r="J50" s="192"/>
    </row>
    <row r="51" spans="1:10" s="1" customFormat="1" ht="15" thickBot="1" x14ac:dyDescent="0.35">
      <c r="A51" s="145"/>
      <c r="B51" s="145"/>
      <c r="C51" s="206"/>
      <c r="D51" s="63" t="s">
        <v>60</v>
      </c>
      <c r="E51" s="63"/>
      <c r="F51" s="79">
        <v>0.23</v>
      </c>
      <c r="G51" s="63">
        <f t="shared" si="0"/>
        <v>0</v>
      </c>
      <c r="H51" s="149"/>
      <c r="I51" s="151"/>
      <c r="J51" s="151"/>
    </row>
    <row r="52" spans="1:10" s="1" customFormat="1" x14ac:dyDescent="0.3">
      <c r="A52" s="187">
        <v>23</v>
      </c>
      <c r="B52" s="187" t="s">
        <v>32</v>
      </c>
      <c r="C52" s="211" t="s">
        <v>33</v>
      </c>
      <c r="D52" s="67" t="s">
        <v>10</v>
      </c>
      <c r="E52" s="67"/>
      <c r="F52" s="80">
        <v>0.23</v>
      </c>
      <c r="G52" s="67">
        <f t="shared" ref="G52:G54" si="4">E52*F52</f>
        <v>0</v>
      </c>
      <c r="H52" s="190"/>
      <c r="I52" s="207">
        <v>1</v>
      </c>
      <c r="J52" s="207"/>
    </row>
    <row r="53" spans="1:10" s="1" customFormat="1" x14ac:dyDescent="0.3">
      <c r="A53" s="153"/>
      <c r="B53" s="153"/>
      <c r="C53" s="156"/>
      <c r="D53" s="82" t="s">
        <v>58</v>
      </c>
      <c r="E53" s="82"/>
      <c r="F53" s="83">
        <v>0.23</v>
      </c>
      <c r="G53" s="82">
        <f t="shared" si="4"/>
        <v>0</v>
      </c>
      <c r="H53" s="159"/>
      <c r="I53" s="153"/>
      <c r="J53" s="153"/>
    </row>
    <row r="54" spans="1:10" s="1" customFormat="1" ht="15" thickBot="1" x14ac:dyDescent="0.35">
      <c r="A54" s="154"/>
      <c r="B54" s="154"/>
      <c r="C54" s="157"/>
      <c r="D54" s="70" t="s">
        <v>60</v>
      </c>
      <c r="E54" s="70"/>
      <c r="F54" s="84">
        <v>0.23</v>
      </c>
      <c r="G54" s="70">
        <f t="shared" si="4"/>
        <v>0</v>
      </c>
      <c r="H54" s="160"/>
      <c r="I54" s="162"/>
      <c r="J54" s="162"/>
    </row>
    <row r="55" spans="1:10" s="1" customFormat="1" x14ac:dyDescent="0.3">
      <c r="A55" s="144">
        <v>24</v>
      </c>
      <c r="B55" s="144" t="s">
        <v>67</v>
      </c>
      <c r="C55" s="184" t="s">
        <v>33</v>
      </c>
      <c r="D55" s="60" t="s">
        <v>10</v>
      </c>
      <c r="E55" s="60"/>
      <c r="F55" s="91">
        <v>0.23</v>
      </c>
      <c r="G55" s="60">
        <f t="shared" ref="G55:G57" si="5">E55*F55</f>
        <v>0</v>
      </c>
      <c r="H55" s="148"/>
      <c r="I55" s="150">
        <v>1</v>
      </c>
      <c r="J55" s="150"/>
    </row>
    <row r="56" spans="1:10" s="1" customFormat="1" x14ac:dyDescent="0.3">
      <c r="A56" s="192"/>
      <c r="B56" s="192"/>
      <c r="C56" s="185"/>
      <c r="D56" s="77" t="s">
        <v>58</v>
      </c>
      <c r="E56" s="77"/>
      <c r="F56" s="78">
        <v>0.23</v>
      </c>
      <c r="G56" s="77">
        <f t="shared" si="5"/>
        <v>0</v>
      </c>
      <c r="H56" s="195"/>
      <c r="I56" s="192"/>
      <c r="J56" s="192"/>
    </row>
    <row r="57" spans="1:10" s="1" customFormat="1" ht="15" thickBot="1" x14ac:dyDescent="0.35">
      <c r="A57" s="145"/>
      <c r="B57" s="145"/>
      <c r="C57" s="206"/>
      <c r="D57" s="63" t="s">
        <v>60</v>
      </c>
      <c r="E57" s="63"/>
      <c r="F57" s="79">
        <v>0.23</v>
      </c>
      <c r="G57" s="63">
        <f t="shared" si="5"/>
        <v>0</v>
      </c>
      <c r="H57" s="149"/>
      <c r="I57" s="151"/>
      <c r="J57" s="151"/>
    </row>
    <row r="58" spans="1:10" s="1" customFormat="1" x14ac:dyDescent="0.3">
      <c r="A58" s="187">
        <v>25</v>
      </c>
      <c r="B58" s="187" t="s">
        <v>68</v>
      </c>
      <c r="C58" s="211" t="s">
        <v>33</v>
      </c>
      <c r="D58" s="67" t="s">
        <v>10</v>
      </c>
      <c r="E58" s="67"/>
      <c r="F58" s="80">
        <v>0.23</v>
      </c>
      <c r="G58" s="67">
        <f t="shared" ref="G58:G60" si="6">E58*F58</f>
        <v>0</v>
      </c>
      <c r="H58" s="190"/>
      <c r="I58" s="207">
        <v>1</v>
      </c>
      <c r="J58" s="207"/>
    </row>
    <row r="59" spans="1:10" s="1" customFormat="1" x14ac:dyDescent="0.3">
      <c r="A59" s="153"/>
      <c r="B59" s="153"/>
      <c r="C59" s="156"/>
      <c r="D59" s="82" t="s">
        <v>58</v>
      </c>
      <c r="E59" s="82"/>
      <c r="F59" s="83">
        <v>0.23</v>
      </c>
      <c r="G59" s="82">
        <f t="shared" si="6"/>
        <v>0</v>
      </c>
      <c r="H59" s="159"/>
      <c r="I59" s="153"/>
      <c r="J59" s="153"/>
    </row>
    <row r="60" spans="1:10" s="1" customFormat="1" ht="15" thickBot="1" x14ac:dyDescent="0.35">
      <c r="A60" s="154"/>
      <c r="B60" s="154"/>
      <c r="C60" s="157"/>
      <c r="D60" s="70" t="s">
        <v>60</v>
      </c>
      <c r="E60" s="70"/>
      <c r="F60" s="84">
        <v>0.23</v>
      </c>
      <c r="G60" s="70">
        <f t="shared" si="6"/>
        <v>0</v>
      </c>
      <c r="H60" s="160"/>
      <c r="I60" s="162"/>
      <c r="J60" s="162"/>
    </row>
    <row r="61" spans="1:10" s="1" customFormat="1" x14ac:dyDescent="0.3">
      <c r="A61" s="144">
        <v>26</v>
      </c>
      <c r="B61" s="144" t="s">
        <v>69</v>
      </c>
      <c r="C61" s="184" t="s">
        <v>33</v>
      </c>
      <c r="D61" s="60" t="s">
        <v>10</v>
      </c>
      <c r="E61" s="60"/>
      <c r="F61" s="91">
        <v>0.23</v>
      </c>
      <c r="G61" s="60">
        <f t="shared" ref="G61:G63" si="7">E61*F61</f>
        <v>0</v>
      </c>
      <c r="H61" s="148"/>
      <c r="I61" s="150">
        <v>1</v>
      </c>
      <c r="J61" s="150"/>
    </row>
    <row r="62" spans="1:10" s="1" customFormat="1" x14ac:dyDescent="0.3">
      <c r="A62" s="192"/>
      <c r="B62" s="192"/>
      <c r="C62" s="185"/>
      <c r="D62" s="77" t="s">
        <v>58</v>
      </c>
      <c r="E62" s="77"/>
      <c r="F62" s="78">
        <v>0.23</v>
      </c>
      <c r="G62" s="77">
        <f t="shared" si="7"/>
        <v>0</v>
      </c>
      <c r="H62" s="195"/>
      <c r="I62" s="192"/>
      <c r="J62" s="192"/>
    </row>
    <row r="63" spans="1:10" s="1" customFormat="1" ht="15" thickBot="1" x14ac:dyDescent="0.35">
      <c r="A63" s="145"/>
      <c r="B63" s="145"/>
      <c r="C63" s="206"/>
      <c r="D63" s="63" t="s">
        <v>60</v>
      </c>
      <c r="E63" s="63"/>
      <c r="F63" s="79">
        <v>0.23</v>
      </c>
      <c r="G63" s="63">
        <f t="shared" si="7"/>
        <v>0</v>
      </c>
      <c r="H63" s="149"/>
      <c r="I63" s="151"/>
      <c r="J63" s="151"/>
    </row>
    <row r="64" spans="1:10" s="1" customFormat="1" x14ac:dyDescent="0.3">
      <c r="A64" s="199">
        <v>27</v>
      </c>
      <c r="B64" s="199" t="s">
        <v>70</v>
      </c>
      <c r="C64" s="156" t="s">
        <v>33</v>
      </c>
      <c r="D64" s="85" t="s">
        <v>10</v>
      </c>
      <c r="E64" s="85"/>
      <c r="F64" s="92">
        <v>0.23</v>
      </c>
      <c r="G64" s="85">
        <f t="shared" ref="G64:G66" si="8">E64*F64</f>
        <v>0</v>
      </c>
      <c r="H64" s="203"/>
      <c r="I64" s="153">
        <v>2</v>
      </c>
      <c r="J64" s="153"/>
    </row>
    <row r="65" spans="1:10" s="1" customFormat="1" x14ac:dyDescent="0.3">
      <c r="A65" s="153"/>
      <c r="B65" s="153"/>
      <c r="C65" s="156"/>
      <c r="D65" s="82" t="s">
        <v>58</v>
      </c>
      <c r="E65" s="82"/>
      <c r="F65" s="83">
        <v>0.23</v>
      </c>
      <c r="G65" s="82">
        <f t="shared" si="8"/>
        <v>0</v>
      </c>
      <c r="H65" s="159"/>
      <c r="I65" s="153"/>
      <c r="J65" s="153"/>
    </row>
    <row r="66" spans="1:10" s="1" customFormat="1" ht="15" thickBot="1" x14ac:dyDescent="0.35">
      <c r="A66" s="154"/>
      <c r="B66" s="154"/>
      <c r="C66" s="157"/>
      <c r="D66" s="70" t="s">
        <v>60</v>
      </c>
      <c r="E66" s="70"/>
      <c r="F66" s="84">
        <v>0.23</v>
      </c>
      <c r="G66" s="70">
        <f t="shared" si="8"/>
        <v>0</v>
      </c>
      <c r="H66" s="160"/>
      <c r="I66" s="162"/>
      <c r="J66" s="162"/>
    </row>
    <row r="67" spans="1:10" s="1" customFormat="1" x14ac:dyDescent="0.3">
      <c r="A67" s="191">
        <v>28</v>
      </c>
      <c r="B67" s="191" t="s">
        <v>71</v>
      </c>
      <c r="C67" s="184" t="s">
        <v>33</v>
      </c>
      <c r="D67" s="60" t="s">
        <v>10</v>
      </c>
      <c r="E67" s="60"/>
      <c r="F67" s="91">
        <v>0.23</v>
      </c>
      <c r="G67" s="60">
        <f t="shared" si="0"/>
        <v>0</v>
      </c>
      <c r="H67" s="194"/>
      <c r="I67" s="192">
        <v>1</v>
      </c>
      <c r="J67" s="192"/>
    </row>
    <row r="68" spans="1:10" s="1" customFormat="1" x14ac:dyDescent="0.3">
      <c r="A68" s="192"/>
      <c r="B68" s="192"/>
      <c r="C68" s="185"/>
      <c r="D68" s="77" t="s">
        <v>61</v>
      </c>
      <c r="E68" s="77"/>
      <c r="F68" s="78">
        <v>0.23</v>
      </c>
      <c r="G68" s="77">
        <f t="shared" si="0"/>
        <v>0</v>
      </c>
      <c r="H68" s="195"/>
      <c r="I68" s="192"/>
      <c r="J68" s="192"/>
    </row>
    <row r="69" spans="1:10" s="1" customFormat="1" ht="15" thickBot="1" x14ac:dyDescent="0.35">
      <c r="A69" s="193"/>
      <c r="B69" s="193"/>
      <c r="C69" s="186"/>
      <c r="D69" s="93" t="s">
        <v>59</v>
      </c>
      <c r="E69" s="93"/>
      <c r="F69" s="94">
        <v>0.23</v>
      </c>
      <c r="G69" s="93">
        <f t="shared" si="0"/>
        <v>0</v>
      </c>
      <c r="H69" s="196"/>
      <c r="I69" s="210"/>
      <c r="J69" s="210"/>
    </row>
    <row r="70" spans="1:10" s="1" customFormat="1" ht="15" thickTop="1" x14ac:dyDescent="0.3">
      <c r="A70" s="137">
        <v>29</v>
      </c>
      <c r="B70" s="138" t="s">
        <v>37</v>
      </c>
      <c r="C70" s="21" t="s">
        <v>34</v>
      </c>
      <c r="D70" s="175" t="s">
        <v>4</v>
      </c>
      <c r="E70" s="126"/>
      <c r="F70" s="177">
        <v>0.23</v>
      </c>
      <c r="G70" s="179">
        <f t="shared" si="0"/>
        <v>0</v>
      </c>
      <c r="H70" s="139"/>
      <c r="I70" s="126">
        <v>10</v>
      </c>
      <c r="J70" s="126"/>
    </row>
    <row r="71" spans="1:10" s="1" customFormat="1" x14ac:dyDescent="0.3">
      <c r="A71" s="173"/>
      <c r="B71" s="174"/>
      <c r="C71" s="22" t="s">
        <v>35</v>
      </c>
      <c r="D71" s="176"/>
      <c r="E71" s="120"/>
      <c r="F71" s="178"/>
      <c r="G71" s="180"/>
      <c r="H71" s="163"/>
      <c r="I71" s="128"/>
      <c r="J71" s="128"/>
    </row>
    <row r="72" spans="1:10" s="1" customFormat="1" x14ac:dyDescent="0.3">
      <c r="A72" s="173"/>
      <c r="B72" s="174"/>
      <c r="C72" s="23" t="s">
        <v>36</v>
      </c>
      <c r="D72" s="37" t="s">
        <v>57</v>
      </c>
      <c r="E72" s="38"/>
      <c r="F72" s="39">
        <v>0.08</v>
      </c>
      <c r="G72" s="40">
        <f>F72*E72</f>
        <v>0</v>
      </c>
      <c r="H72" s="163"/>
      <c r="I72" s="128"/>
      <c r="J72" s="128"/>
    </row>
    <row r="73" spans="1:10" s="1" customFormat="1" ht="15" thickBot="1" x14ac:dyDescent="0.35">
      <c r="A73" s="121"/>
      <c r="B73" s="123"/>
      <c r="C73" s="24" t="s">
        <v>38</v>
      </c>
      <c r="D73" s="6" t="s">
        <v>56</v>
      </c>
      <c r="E73" s="32"/>
      <c r="F73" s="35">
        <v>0.08</v>
      </c>
      <c r="G73" s="36">
        <f>F73*E73</f>
        <v>0</v>
      </c>
      <c r="H73" s="125"/>
      <c r="I73" s="127"/>
      <c r="J73" s="127"/>
    </row>
    <row r="74" spans="1:10" s="1" customFormat="1" x14ac:dyDescent="0.3">
      <c r="A74" s="129">
        <v>30</v>
      </c>
      <c r="B74" s="131" t="s">
        <v>39</v>
      </c>
      <c r="C74" s="25" t="s">
        <v>34</v>
      </c>
      <c r="D74" s="166" t="s">
        <v>4</v>
      </c>
      <c r="E74" s="135"/>
      <c r="F74" s="168">
        <v>0.23</v>
      </c>
      <c r="G74" s="170">
        <f t="shared" ref="G74:G82" si="9">E74*F74</f>
        <v>0</v>
      </c>
      <c r="H74" s="133"/>
      <c r="I74" s="135">
        <v>76</v>
      </c>
      <c r="J74" s="135"/>
    </row>
    <row r="75" spans="1:10" s="1" customFormat="1" x14ac:dyDescent="0.3">
      <c r="A75" s="140"/>
      <c r="B75" s="165"/>
      <c r="C75" s="26" t="s">
        <v>35</v>
      </c>
      <c r="D75" s="167"/>
      <c r="E75" s="140"/>
      <c r="F75" s="169"/>
      <c r="G75" s="171"/>
      <c r="H75" s="142"/>
      <c r="I75" s="143"/>
      <c r="J75" s="143"/>
    </row>
    <row r="76" spans="1:10" s="1" customFormat="1" x14ac:dyDescent="0.3">
      <c r="A76" s="164"/>
      <c r="B76" s="165"/>
      <c r="C76" s="27" t="s">
        <v>36</v>
      </c>
      <c r="D76" s="42" t="s">
        <v>57</v>
      </c>
      <c r="E76" s="43"/>
      <c r="F76" s="44">
        <v>0.08</v>
      </c>
      <c r="G76" s="45">
        <f>F76*E76</f>
        <v>0</v>
      </c>
      <c r="H76" s="172"/>
      <c r="I76" s="143"/>
      <c r="J76" s="143"/>
    </row>
    <row r="77" spans="1:10" s="1" customFormat="1" ht="15" thickBot="1" x14ac:dyDescent="0.35">
      <c r="A77" s="130"/>
      <c r="B77" s="132"/>
      <c r="C77" s="28" t="s">
        <v>38</v>
      </c>
      <c r="D77" s="15" t="s">
        <v>56</v>
      </c>
      <c r="E77" s="33"/>
      <c r="F77" s="41">
        <v>0.08</v>
      </c>
      <c r="G77" s="46">
        <f>F77*E77</f>
        <v>0</v>
      </c>
      <c r="H77" s="134"/>
      <c r="I77" s="136"/>
      <c r="J77" s="136"/>
    </row>
    <row r="78" spans="1:10" s="1" customFormat="1" x14ac:dyDescent="0.3">
      <c r="A78" s="137">
        <v>31</v>
      </c>
      <c r="B78" s="138" t="s">
        <v>40</v>
      </c>
      <c r="C78" s="21" t="s">
        <v>34</v>
      </c>
      <c r="D78" s="175" t="s">
        <v>4</v>
      </c>
      <c r="E78" s="126"/>
      <c r="F78" s="177">
        <v>0.23</v>
      </c>
      <c r="G78" s="179">
        <f>E78*F78</f>
        <v>0</v>
      </c>
      <c r="H78" s="139"/>
      <c r="I78" s="126">
        <v>8</v>
      </c>
      <c r="J78" s="126"/>
    </row>
    <row r="79" spans="1:10" s="1" customFormat="1" x14ac:dyDescent="0.3">
      <c r="A79" s="173"/>
      <c r="B79" s="174"/>
      <c r="C79" s="22" t="s">
        <v>35</v>
      </c>
      <c r="D79" s="176"/>
      <c r="E79" s="120"/>
      <c r="F79" s="178"/>
      <c r="G79" s="180"/>
      <c r="H79" s="163"/>
      <c r="I79" s="128"/>
      <c r="J79" s="128"/>
    </row>
    <row r="80" spans="1:10" s="1" customFormat="1" x14ac:dyDescent="0.3">
      <c r="A80" s="173"/>
      <c r="B80" s="174"/>
      <c r="C80" s="23" t="s">
        <v>36</v>
      </c>
      <c r="D80" s="37" t="s">
        <v>57</v>
      </c>
      <c r="E80" s="38"/>
      <c r="F80" s="39">
        <v>0.08</v>
      </c>
      <c r="G80" s="40">
        <f>F80*E80</f>
        <v>0</v>
      </c>
      <c r="H80" s="163"/>
      <c r="I80" s="128"/>
      <c r="J80" s="128"/>
    </row>
    <row r="81" spans="1:10" s="1" customFormat="1" ht="15" thickBot="1" x14ac:dyDescent="0.35">
      <c r="A81" s="121"/>
      <c r="B81" s="123"/>
      <c r="C81" s="24" t="s">
        <v>38</v>
      </c>
      <c r="D81" s="6" t="s">
        <v>56</v>
      </c>
      <c r="E81" s="32"/>
      <c r="F81" s="35">
        <v>0.08</v>
      </c>
      <c r="G81" s="36">
        <f>F81*E81</f>
        <v>0</v>
      </c>
      <c r="H81" s="125"/>
      <c r="I81" s="127"/>
      <c r="J81" s="127"/>
    </row>
    <row r="82" spans="1:10" s="1" customFormat="1" x14ac:dyDescent="0.3">
      <c r="A82" s="129">
        <v>32</v>
      </c>
      <c r="B82" s="131" t="s">
        <v>41</v>
      </c>
      <c r="C82" s="25" t="s">
        <v>34</v>
      </c>
      <c r="D82" s="166" t="s">
        <v>4</v>
      </c>
      <c r="E82" s="135"/>
      <c r="F82" s="168">
        <v>0.23</v>
      </c>
      <c r="G82" s="170">
        <f t="shared" si="9"/>
        <v>0</v>
      </c>
      <c r="H82" s="133"/>
      <c r="I82" s="135">
        <v>2</v>
      </c>
      <c r="J82" s="135"/>
    </row>
    <row r="83" spans="1:10" s="1" customFormat="1" x14ac:dyDescent="0.3">
      <c r="A83" s="164"/>
      <c r="B83" s="165"/>
      <c r="C83" s="26" t="s">
        <v>35</v>
      </c>
      <c r="D83" s="167"/>
      <c r="E83" s="140"/>
      <c r="F83" s="169"/>
      <c r="G83" s="171"/>
      <c r="H83" s="172"/>
      <c r="I83" s="143"/>
      <c r="J83" s="143"/>
    </row>
    <row r="84" spans="1:10" s="1" customFormat="1" x14ac:dyDescent="0.3">
      <c r="A84" s="164"/>
      <c r="B84" s="165"/>
      <c r="C84" s="27" t="s">
        <v>36</v>
      </c>
      <c r="D84" s="42" t="s">
        <v>57</v>
      </c>
      <c r="E84" s="43"/>
      <c r="F84" s="44">
        <v>0.08</v>
      </c>
      <c r="G84" s="47">
        <f>E84*F84</f>
        <v>0</v>
      </c>
      <c r="H84" s="172"/>
      <c r="I84" s="143"/>
      <c r="J84" s="143"/>
    </row>
    <row r="85" spans="1:10" s="1" customFormat="1" ht="15" thickBot="1" x14ac:dyDescent="0.35">
      <c r="A85" s="130"/>
      <c r="B85" s="132"/>
      <c r="C85" s="28" t="s">
        <v>38</v>
      </c>
      <c r="D85" s="15" t="s">
        <v>56</v>
      </c>
      <c r="E85" s="33"/>
      <c r="F85" s="41">
        <v>0.08</v>
      </c>
      <c r="G85" s="46">
        <f>E85*F85</f>
        <v>0</v>
      </c>
      <c r="H85" s="134"/>
      <c r="I85" s="136"/>
      <c r="J85" s="136"/>
    </row>
    <row r="86" spans="1:10" ht="31.5" customHeight="1" thickBot="1" x14ac:dyDescent="0.4">
      <c r="E86" s="181" t="s">
        <v>52</v>
      </c>
      <c r="F86" s="182"/>
      <c r="G86" s="182"/>
      <c r="H86" s="182"/>
      <c r="I86" s="183"/>
      <c r="J86" s="31"/>
    </row>
    <row r="87" spans="1:10" x14ac:dyDescent="0.3">
      <c r="E87">
        <f>SUM(E7:E85)</f>
        <v>0</v>
      </c>
    </row>
  </sheetData>
  <mergeCells count="187">
    <mergeCell ref="C1:E1"/>
    <mergeCell ref="C64:C66"/>
    <mergeCell ref="H64:H66"/>
    <mergeCell ref="I64:I66"/>
    <mergeCell ref="J64:J66"/>
    <mergeCell ref="A55:A57"/>
    <mergeCell ref="B55:B57"/>
    <mergeCell ref="C55:C57"/>
    <mergeCell ref="H55:H57"/>
    <mergeCell ref="I55:I57"/>
    <mergeCell ref="J55:J57"/>
    <mergeCell ref="A61:A63"/>
    <mergeCell ref="B61:B63"/>
    <mergeCell ref="C61:C63"/>
    <mergeCell ref="H61:H63"/>
    <mergeCell ref="I61:I63"/>
    <mergeCell ref="J61:J63"/>
    <mergeCell ref="A58:A60"/>
    <mergeCell ref="B58:B60"/>
    <mergeCell ref="C58:C60"/>
    <mergeCell ref="H58:H60"/>
    <mergeCell ref="I58:I60"/>
    <mergeCell ref="J58:J60"/>
    <mergeCell ref="I35:I36"/>
    <mergeCell ref="E86:I86"/>
    <mergeCell ref="A2:J2"/>
    <mergeCell ref="A3:J3"/>
    <mergeCell ref="I74:I77"/>
    <mergeCell ref="J74:J77"/>
    <mergeCell ref="I78:I81"/>
    <mergeCell ref="A39:A40"/>
    <mergeCell ref="B39:B40"/>
    <mergeCell ref="H39:H40"/>
    <mergeCell ref="I39:I40"/>
    <mergeCell ref="J39:J40"/>
    <mergeCell ref="A41:A42"/>
    <mergeCell ref="B41:B42"/>
    <mergeCell ref="H41:H42"/>
    <mergeCell ref="I41:I42"/>
    <mergeCell ref="J41:J42"/>
    <mergeCell ref="A52:A54"/>
    <mergeCell ref="B52:B54"/>
    <mergeCell ref="C52:C54"/>
    <mergeCell ref="I82:I85"/>
    <mergeCell ref="J82:J85"/>
    <mergeCell ref="E82:E83"/>
    <mergeCell ref="F82:F83"/>
    <mergeCell ref="G82:G83"/>
    <mergeCell ref="I67:I69"/>
    <mergeCell ref="J49:J51"/>
    <mergeCell ref="J67:J69"/>
    <mergeCell ref="I70:I73"/>
    <mergeCell ref="J70:J73"/>
    <mergeCell ref="D74:D75"/>
    <mergeCell ref="D78:D79"/>
    <mergeCell ref="J78:J81"/>
    <mergeCell ref="H52:H54"/>
    <mergeCell ref="I52:I54"/>
    <mergeCell ref="J52:J54"/>
    <mergeCell ref="E70:E71"/>
    <mergeCell ref="F70:F71"/>
    <mergeCell ref="G70:G71"/>
    <mergeCell ref="E74:E75"/>
    <mergeCell ref="F74:F75"/>
    <mergeCell ref="G74:G75"/>
    <mergeCell ref="G78:G79"/>
    <mergeCell ref="F78:F79"/>
    <mergeCell ref="E78:E79"/>
    <mergeCell ref="J35:J36"/>
    <mergeCell ref="I45:I46"/>
    <mergeCell ref="J45:J46"/>
    <mergeCell ref="I47:I48"/>
    <mergeCell ref="J47:J48"/>
    <mergeCell ref="I49:I51"/>
    <mergeCell ref="I25:I26"/>
    <mergeCell ref="J25:J26"/>
    <mergeCell ref="I27:I28"/>
    <mergeCell ref="J27:J28"/>
    <mergeCell ref="I29:I30"/>
    <mergeCell ref="J29:J30"/>
    <mergeCell ref="I31:I32"/>
    <mergeCell ref="J31:J32"/>
    <mergeCell ref="I33:I34"/>
    <mergeCell ref="J33:J34"/>
    <mergeCell ref="I37:I38"/>
    <mergeCell ref="J37:J38"/>
    <mergeCell ref="I43:I44"/>
    <mergeCell ref="J43:J44"/>
    <mergeCell ref="I15:I16"/>
    <mergeCell ref="J15:J16"/>
    <mergeCell ref="I17:I18"/>
    <mergeCell ref="J17:J18"/>
    <mergeCell ref="I19:I20"/>
    <mergeCell ref="J19:J20"/>
    <mergeCell ref="I21:I22"/>
    <mergeCell ref="J21:J22"/>
    <mergeCell ref="I23:I24"/>
    <mergeCell ref="J23:J24"/>
    <mergeCell ref="I7:I8"/>
    <mergeCell ref="J7:J8"/>
    <mergeCell ref="I9:I10"/>
    <mergeCell ref="J9:J10"/>
    <mergeCell ref="I11:I12"/>
    <mergeCell ref="J11:J12"/>
    <mergeCell ref="I13:I14"/>
    <mergeCell ref="J13:J14"/>
    <mergeCell ref="A9:A10"/>
    <mergeCell ref="B9:B10"/>
    <mergeCell ref="H9:H10"/>
    <mergeCell ref="A7:A8"/>
    <mergeCell ref="B7:B8"/>
    <mergeCell ref="H7:H8"/>
    <mergeCell ref="A15:A16"/>
    <mergeCell ref="B15:B16"/>
    <mergeCell ref="H15:H16"/>
    <mergeCell ref="A11:A12"/>
    <mergeCell ref="B11:B12"/>
    <mergeCell ref="H11:H12"/>
    <mergeCell ref="A13:A14"/>
    <mergeCell ref="B13:B14"/>
    <mergeCell ref="H13:H14"/>
    <mergeCell ref="A23:A24"/>
    <mergeCell ref="B23:B24"/>
    <mergeCell ref="H23:H24"/>
    <mergeCell ref="A21:A22"/>
    <mergeCell ref="B21:B22"/>
    <mergeCell ref="H21:H22"/>
    <mergeCell ref="A17:A18"/>
    <mergeCell ref="B17:B18"/>
    <mergeCell ref="H17:H18"/>
    <mergeCell ref="A19:A20"/>
    <mergeCell ref="B19:B20"/>
    <mergeCell ref="H19:H20"/>
    <mergeCell ref="A29:A30"/>
    <mergeCell ref="B29:B30"/>
    <mergeCell ref="H29:H30"/>
    <mergeCell ref="A27:A28"/>
    <mergeCell ref="B27:B28"/>
    <mergeCell ref="H27:H28"/>
    <mergeCell ref="A25:A26"/>
    <mergeCell ref="B25:B26"/>
    <mergeCell ref="H25:H26"/>
    <mergeCell ref="H43:H44"/>
    <mergeCell ref="C49:C51"/>
    <mergeCell ref="A64:A66"/>
    <mergeCell ref="B64:B66"/>
    <mergeCell ref="A33:A34"/>
    <mergeCell ref="B33:B34"/>
    <mergeCell ref="H33:H34"/>
    <mergeCell ref="A31:A32"/>
    <mergeCell ref="B31:B32"/>
    <mergeCell ref="H31:H32"/>
    <mergeCell ref="C67:C69"/>
    <mergeCell ref="A78:A81"/>
    <mergeCell ref="B78:B81"/>
    <mergeCell ref="H78:H81"/>
    <mergeCell ref="A35:A36"/>
    <mergeCell ref="B35:B36"/>
    <mergeCell ref="H35:H36"/>
    <mergeCell ref="A45:A46"/>
    <mergeCell ref="B45:B46"/>
    <mergeCell ref="H45:H46"/>
    <mergeCell ref="A67:A69"/>
    <mergeCell ref="B67:B69"/>
    <mergeCell ref="H67:H69"/>
    <mergeCell ref="A49:A51"/>
    <mergeCell ref="B49:B51"/>
    <mergeCell ref="H49:H51"/>
    <mergeCell ref="A47:A48"/>
    <mergeCell ref="B47:B48"/>
    <mergeCell ref="H47:H48"/>
    <mergeCell ref="A37:A38"/>
    <mergeCell ref="B37:B38"/>
    <mergeCell ref="H37:H38"/>
    <mergeCell ref="A43:A44"/>
    <mergeCell ref="B43:B44"/>
    <mergeCell ref="A82:A85"/>
    <mergeCell ref="B82:B85"/>
    <mergeCell ref="H82:H85"/>
    <mergeCell ref="A70:A73"/>
    <mergeCell ref="B70:B73"/>
    <mergeCell ref="H70:H73"/>
    <mergeCell ref="A74:A77"/>
    <mergeCell ref="B74:B77"/>
    <mergeCell ref="H74:H77"/>
    <mergeCell ref="D70:D71"/>
    <mergeCell ref="D82:D83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7833E-43F3-48AB-80FD-588D58458F72}">
  <dimension ref="A1:J56"/>
  <sheetViews>
    <sheetView topLeftCell="A5" zoomScaleNormal="100" workbookViewId="0">
      <selection activeCell="B43" sqref="B43:B46"/>
    </sheetView>
  </sheetViews>
  <sheetFormatPr defaultRowHeight="14.4" x14ac:dyDescent="0.3"/>
  <cols>
    <col min="1" max="1" width="6.77734375" customWidth="1"/>
    <col min="2" max="2" width="37.88671875" customWidth="1"/>
    <col min="3" max="3" width="35.6640625" customWidth="1"/>
    <col min="4" max="4" width="27.5546875" customWidth="1"/>
    <col min="5" max="5" width="25.88671875" customWidth="1"/>
    <col min="6" max="6" width="11" customWidth="1"/>
    <col min="7" max="7" width="10.77734375" bestFit="1" customWidth="1"/>
    <col min="8" max="8" width="18" customWidth="1"/>
    <col min="10" max="10" width="18.6640625" customWidth="1"/>
  </cols>
  <sheetData>
    <row r="1" spans="1:10" ht="78" customHeight="1" x14ac:dyDescent="0.3">
      <c r="B1" s="59" t="s">
        <v>74</v>
      </c>
      <c r="C1" s="118" t="e" vm="1">
        <v>#VALUE!</v>
      </c>
      <c r="D1" s="118"/>
      <c r="E1" s="118"/>
    </row>
    <row r="2" spans="1:10" x14ac:dyDescent="0.3">
      <c r="A2" s="118" t="s">
        <v>72</v>
      </c>
      <c r="B2" s="118"/>
      <c r="C2" s="118"/>
      <c r="D2" s="118"/>
      <c r="E2" s="118"/>
      <c r="F2" s="118"/>
      <c r="G2" s="118"/>
      <c r="H2" s="118"/>
      <c r="I2" s="118"/>
      <c r="J2" s="118"/>
    </row>
    <row r="3" spans="1:10" x14ac:dyDescent="0.3">
      <c r="A3" s="119" t="s">
        <v>53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0" ht="15" thickBot="1" x14ac:dyDescent="0.35">
      <c r="B4" s="34" t="s">
        <v>54</v>
      </c>
    </row>
    <row r="5" spans="1:10" ht="78.75" customHeight="1" x14ac:dyDescent="0.3">
      <c r="A5" s="30" t="s">
        <v>0</v>
      </c>
      <c r="B5" s="2" t="s">
        <v>5</v>
      </c>
      <c r="C5" s="2" t="s">
        <v>6</v>
      </c>
      <c r="D5" s="2" t="s">
        <v>1</v>
      </c>
      <c r="E5" s="2" t="s">
        <v>11</v>
      </c>
      <c r="F5" s="2" t="s">
        <v>3</v>
      </c>
      <c r="G5" s="2" t="s">
        <v>2</v>
      </c>
      <c r="H5" s="2" t="s">
        <v>7</v>
      </c>
      <c r="I5" s="2" t="s">
        <v>8</v>
      </c>
      <c r="J5" s="2" t="s">
        <v>9</v>
      </c>
    </row>
    <row r="6" spans="1:10" ht="34.799999999999997" customHeight="1" thickBot="1" x14ac:dyDescent="0.35">
      <c r="A6" s="56" t="s">
        <v>42</v>
      </c>
      <c r="B6" s="29" t="s">
        <v>43</v>
      </c>
      <c r="C6" s="29" t="s">
        <v>44</v>
      </c>
      <c r="D6" s="29" t="s">
        <v>45</v>
      </c>
      <c r="E6" s="29" t="s">
        <v>46</v>
      </c>
      <c r="F6" s="29" t="s">
        <v>47</v>
      </c>
      <c r="G6" s="29" t="s">
        <v>48</v>
      </c>
      <c r="H6" s="29" t="s">
        <v>49</v>
      </c>
      <c r="I6" s="29" t="s">
        <v>50</v>
      </c>
      <c r="J6" s="29" t="s">
        <v>51</v>
      </c>
    </row>
    <row r="7" spans="1:10" s="1" customFormat="1" ht="15" thickBot="1" x14ac:dyDescent="0.35">
      <c r="A7" s="120">
        <v>1</v>
      </c>
      <c r="B7" s="122" t="s">
        <v>75</v>
      </c>
      <c r="C7" s="5" t="s">
        <v>12</v>
      </c>
      <c r="D7" s="3" t="s">
        <v>10</v>
      </c>
      <c r="E7" s="3"/>
      <c r="F7" s="4">
        <v>0.23</v>
      </c>
      <c r="G7" s="7">
        <f t="shared" ref="G7:G31" si="0">E7*F7</f>
        <v>0</v>
      </c>
      <c r="H7" s="124"/>
      <c r="I7" s="126">
        <v>1</v>
      </c>
      <c r="J7" s="128"/>
    </row>
    <row r="8" spans="1:10" s="1" customFormat="1" ht="15" thickBot="1" x14ac:dyDescent="0.35">
      <c r="A8" s="121"/>
      <c r="B8" s="123"/>
      <c r="C8" s="6" t="s">
        <v>13</v>
      </c>
      <c r="D8" s="7" t="s">
        <v>14</v>
      </c>
      <c r="E8" s="7"/>
      <c r="F8" s="8">
        <v>0.23</v>
      </c>
      <c r="G8" s="7">
        <f t="shared" si="0"/>
        <v>0</v>
      </c>
      <c r="H8" s="125"/>
      <c r="I8" s="127"/>
      <c r="J8" s="127"/>
    </row>
    <row r="9" spans="1:10" s="1" customFormat="1" x14ac:dyDescent="0.3">
      <c r="A9" s="129">
        <v>2</v>
      </c>
      <c r="B9" s="131" t="s">
        <v>62</v>
      </c>
      <c r="C9" s="12" t="s">
        <v>12</v>
      </c>
      <c r="D9" s="13" t="s">
        <v>10</v>
      </c>
      <c r="E9" s="13"/>
      <c r="F9" s="14">
        <v>0.23</v>
      </c>
      <c r="G9" s="13">
        <f t="shared" si="0"/>
        <v>0</v>
      </c>
      <c r="H9" s="133"/>
      <c r="I9" s="135">
        <v>1</v>
      </c>
      <c r="J9" s="135"/>
    </row>
    <row r="10" spans="1:10" s="1" customFormat="1" ht="15" thickBot="1" x14ac:dyDescent="0.35">
      <c r="A10" s="130"/>
      <c r="B10" s="132"/>
      <c r="C10" s="15" t="s">
        <v>13</v>
      </c>
      <c r="D10" s="16" t="s">
        <v>14</v>
      </c>
      <c r="E10" s="16"/>
      <c r="F10" s="17">
        <v>0.23</v>
      </c>
      <c r="G10" s="16">
        <f t="shared" si="0"/>
        <v>0</v>
      </c>
      <c r="H10" s="134"/>
      <c r="I10" s="136"/>
      <c r="J10" s="136"/>
    </row>
    <row r="11" spans="1:10" s="1" customFormat="1" x14ac:dyDescent="0.3">
      <c r="A11" s="137">
        <v>3</v>
      </c>
      <c r="B11" s="138" t="s">
        <v>55</v>
      </c>
      <c r="C11" s="9" t="s">
        <v>12</v>
      </c>
      <c r="D11" s="10" t="s">
        <v>10</v>
      </c>
      <c r="E11" s="10"/>
      <c r="F11" s="11">
        <v>0.23</v>
      </c>
      <c r="G11" s="10">
        <f t="shared" si="0"/>
        <v>0</v>
      </c>
      <c r="H11" s="139"/>
      <c r="I11" s="126">
        <v>5</v>
      </c>
      <c r="J11" s="126"/>
    </row>
    <row r="12" spans="1:10" s="1" customFormat="1" ht="15" thickBot="1" x14ac:dyDescent="0.35">
      <c r="A12" s="121"/>
      <c r="B12" s="123"/>
      <c r="C12" s="6" t="s">
        <v>13</v>
      </c>
      <c r="D12" s="7" t="s">
        <v>14</v>
      </c>
      <c r="E12" s="7"/>
      <c r="F12" s="8">
        <v>0.23</v>
      </c>
      <c r="G12" s="7">
        <f t="shared" si="0"/>
        <v>0</v>
      </c>
      <c r="H12" s="125"/>
      <c r="I12" s="127"/>
      <c r="J12" s="127"/>
    </row>
    <row r="13" spans="1:10" s="1" customFormat="1" ht="14.4" customHeight="1" x14ac:dyDescent="0.3">
      <c r="A13" s="129">
        <v>4</v>
      </c>
      <c r="B13" s="131" t="s">
        <v>76</v>
      </c>
      <c r="C13" s="12" t="s">
        <v>12</v>
      </c>
      <c r="D13" s="13" t="s">
        <v>10</v>
      </c>
      <c r="E13" s="13"/>
      <c r="F13" s="14">
        <v>0.23</v>
      </c>
      <c r="G13" s="13">
        <f t="shared" si="0"/>
        <v>0</v>
      </c>
      <c r="H13" s="133"/>
      <c r="I13" s="135">
        <v>1</v>
      </c>
      <c r="J13" s="135"/>
    </row>
    <row r="14" spans="1:10" s="1" customFormat="1" ht="15" thickBot="1" x14ac:dyDescent="0.35">
      <c r="A14" s="130"/>
      <c r="B14" s="132"/>
      <c r="C14" s="15" t="s">
        <v>13</v>
      </c>
      <c r="D14" s="16" t="s">
        <v>14</v>
      </c>
      <c r="E14" s="16"/>
      <c r="F14" s="17">
        <v>0.23</v>
      </c>
      <c r="G14" s="16">
        <f t="shared" si="0"/>
        <v>0</v>
      </c>
      <c r="H14" s="134"/>
      <c r="I14" s="136"/>
      <c r="J14" s="136"/>
    </row>
    <row r="15" spans="1:10" s="1" customFormat="1" ht="14.4" customHeight="1" x14ac:dyDescent="0.3">
      <c r="A15" s="137">
        <v>5</v>
      </c>
      <c r="B15" s="138" t="s">
        <v>77</v>
      </c>
      <c r="C15" s="9" t="s">
        <v>12</v>
      </c>
      <c r="D15" s="10" t="s">
        <v>10</v>
      </c>
      <c r="E15" s="10"/>
      <c r="F15" s="11">
        <v>0.23</v>
      </c>
      <c r="G15" s="10">
        <f t="shared" si="0"/>
        <v>0</v>
      </c>
      <c r="H15" s="139"/>
      <c r="I15" s="126">
        <v>1</v>
      </c>
      <c r="J15" s="126"/>
    </row>
    <row r="16" spans="1:10" s="1" customFormat="1" ht="15" thickBot="1" x14ac:dyDescent="0.35">
      <c r="A16" s="121"/>
      <c r="B16" s="123"/>
      <c r="C16" s="6" t="s">
        <v>13</v>
      </c>
      <c r="D16" s="7" t="s">
        <v>14</v>
      </c>
      <c r="E16" s="7"/>
      <c r="F16" s="8">
        <v>0.23</v>
      </c>
      <c r="G16" s="7">
        <f t="shared" si="0"/>
        <v>0</v>
      </c>
      <c r="H16" s="125"/>
      <c r="I16" s="127"/>
      <c r="J16" s="127"/>
    </row>
    <row r="17" spans="1:10" s="1" customFormat="1" ht="15" thickTop="1" x14ac:dyDescent="0.3">
      <c r="A17" s="215">
        <v>6</v>
      </c>
      <c r="B17" s="215" t="s">
        <v>78</v>
      </c>
      <c r="C17" s="216" t="s">
        <v>33</v>
      </c>
      <c r="D17" s="48" t="s">
        <v>10</v>
      </c>
      <c r="E17" s="48"/>
      <c r="F17" s="49">
        <v>0.23</v>
      </c>
      <c r="G17" s="48">
        <f t="shared" si="0"/>
        <v>0</v>
      </c>
      <c r="H17" s="219"/>
      <c r="I17" s="221">
        <v>1</v>
      </c>
      <c r="J17" s="221"/>
    </row>
    <row r="18" spans="1:10" s="1" customFormat="1" x14ac:dyDescent="0.3">
      <c r="A18" s="143"/>
      <c r="B18" s="143"/>
      <c r="C18" s="217"/>
      <c r="D18" s="54" t="s">
        <v>58</v>
      </c>
      <c r="E18" s="54"/>
      <c r="F18" s="55">
        <v>0.23</v>
      </c>
      <c r="G18" s="54">
        <f t="shared" si="0"/>
        <v>0</v>
      </c>
      <c r="H18" s="220"/>
      <c r="I18" s="143"/>
      <c r="J18" s="143"/>
    </row>
    <row r="19" spans="1:10" s="1" customFormat="1" ht="15" thickBot="1" x14ac:dyDescent="0.35">
      <c r="A19" s="130"/>
      <c r="B19" s="130"/>
      <c r="C19" s="218"/>
      <c r="D19" s="15" t="s">
        <v>60</v>
      </c>
      <c r="E19" s="15"/>
      <c r="F19" s="53">
        <v>0.23</v>
      </c>
      <c r="G19" s="15">
        <f t="shared" si="0"/>
        <v>0</v>
      </c>
      <c r="H19" s="134"/>
      <c r="I19" s="136"/>
      <c r="J19" s="136"/>
    </row>
    <row r="20" spans="1:10" s="1" customFormat="1" x14ac:dyDescent="0.3">
      <c r="A20" s="137">
        <v>7</v>
      </c>
      <c r="B20" s="137" t="s">
        <v>79</v>
      </c>
      <c r="C20" s="222" t="s">
        <v>33</v>
      </c>
      <c r="D20" s="9" t="s">
        <v>10</v>
      </c>
      <c r="E20" s="9"/>
      <c r="F20" s="50">
        <v>0.23</v>
      </c>
      <c r="G20" s="9">
        <f t="shared" si="0"/>
        <v>0</v>
      </c>
      <c r="H20" s="139"/>
      <c r="I20" s="126">
        <v>4</v>
      </c>
      <c r="J20" s="126"/>
    </row>
    <row r="21" spans="1:10" s="1" customFormat="1" x14ac:dyDescent="0.3">
      <c r="A21" s="128"/>
      <c r="B21" s="128"/>
      <c r="C21" s="223"/>
      <c r="D21" s="51" t="s">
        <v>58</v>
      </c>
      <c r="E21" s="51"/>
      <c r="F21" s="52">
        <v>0.23</v>
      </c>
      <c r="G21" s="51">
        <f t="shared" si="0"/>
        <v>0</v>
      </c>
      <c r="H21" s="212"/>
      <c r="I21" s="128"/>
      <c r="J21" s="128"/>
    </row>
    <row r="22" spans="1:10" s="1" customFormat="1" ht="15" thickBot="1" x14ac:dyDescent="0.35">
      <c r="A22" s="121"/>
      <c r="B22" s="121"/>
      <c r="C22" s="224"/>
      <c r="D22" s="6" t="s">
        <v>60</v>
      </c>
      <c r="E22" s="6"/>
      <c r="F22" s="58">
        <v>0.23</v>
      </c>
      <c r="G22" s="6">
        <f t="shared" si="0"/>
        <v>0</v>
      </c>
      <c r="H22" s="125"/>
      <c r="I22" s="127"/>
      <c r="J22" s="127"/>
    </row>
    <row r="23" spans="1:10" s="1" customFormat="1" x14ac:dyDescent="0.3">
      <c r="A23" s="129">
        <v>8</v>
      </c>
      <c r="B23" s="129" t="s">
        <v>80</v>
      </c>
      <c r="C23" s="225" t="s">
        <v>33</v>
      </c>
      <c r="D23" s="12" t="s">
        <v>10</v>
      </c>
      <c r="E23" s="12"/>
      <c r="F23" s="57">
        <v>0.23</v>
      </c>
      <c r="G23" s="12">
        <f t="shared" si="0"/>
        <v>0</v>
      </c>
      <c r="H23" s="133"/>
      <c r="I23" s="135">
        <v>1</v>
      </c>
      <c r="J23" s="135"/>
    </row>
    <row r="24" spans="1:10" s="1" customFormat="1" x14ac:dyDescent="0.3">
      <c r="A24" s="143"/>
      <c r="B24" s="143"/>
      <c r="C24" s="217"/>
      <c r="D24" s="54" t="s">
        <v>58</v>
      </c>
      <c r="E24" s="54"/>
      <c r="F24" s="55">
        <v>0.23</v>
      </c>
      <c r="G24" s="54">
        <f t="shared" si="0"/>
        <v>0</v>
      </c>
      <c r="H24" s="220"/>
      <c r="I24" s="143"/>
      <c r="J24" s="143"/>
    </row>
    <row r="25" spans="1:10" s="1" customFormat="1" ht="15" thickBot="1" x14ac:dyDescent="0.35">
      <c r="A25" s="130"/>
      <c r="B25" s="130"/>
      <c r="C25" s="218"/>
      <c r="D25" s="15" t="s">
        <v>60</v>
      </c>
      <c r="E25" s="15"/>
      <c r="F25" s="53">
        <v>0.23</v>
      </c>
      <c r="G25" s="15">
        <f t="shared" si="0"/>
        <v>0</v>
      </c>
      <c r="H25" s="134"/>
      <c r="I25" s="136"/>
      <c r="J25" s="136"/>
    </row>
    <row r="26" spans="1:10" s="1" customFormat="1" x14ac:dyDescent="0.3">
      <c r="A26" s="137">
        <v>9</v>
      </c>
      <c r="B26" s="137" t="s">
        <v>81</v>
      </c>
      <c r="C26" s="222" t="s">
        <v>33</v>
      </c>
      <c r="D26" s="9" t="s">
        <v>10</v>
      </c>
      <c r="E26" s="9"/>
      <c r="F26" s="50">
        <v>0.23</v>
      </c>
      <c r="G26" s="9">
        <f t="shared" si="0"/>
        <v>0</v>
      </c>
      <c r="H26" s="139"/>
      <c r="I26" s="126">
        <v>1</v>
      </c>
      <c r="J26" s="126"/>
    </row>
    <row r="27" spans="1:10" s="1" customFormat="1" x14ac:dyDescent="0.3">
      <c r="A27" s="128"/>
      <c r="B27" s="128"/>
      <c r="C27" s="223"/>
      <c r="D27" s="51" t="s">
        <v>58</v>
      </c>
      <c r="E27" s="51"/>
      <c r="F27" s="52">
        <v>0.23</v>
      </c>
      <c r="G27" s="51">
        <f t="shared" si="0"/>
        <v>0</v>
      </c>
      <c r="H27" s="212"/>
      <c r="I27" s="128"/>
      <c r="J27" s="128"/>
    </row>
    <row r="28" spans="1:10" s="1" customFormat="1" ht="15" thickBot="1" x14ac:dyDescent="0.35">
      <c r="A28" s="121"/>
      <c r="B28" s="121"/>
      <c r="C28" s="224"/>
      <c r="D28" s="6" t="s">
        <v>60</v>
      </c>
      <c r="E28" s="6"/>
      <c r="F28" s="58">
        <v>0.23</v>
      </c>
      <c r="G28" s="6">
        <f t="shared" si="0"/>
        <v>0</v>
      </c>
      <c r="H28" s="125"/>
      <c r="I28" s="127"/>
      <c r="J28" s="127"/>
    </row>
    <row r="29" spans="1:10" s="1" customFormat="1" x14ac:dyDescent="0.3">
      <c r="A29" s="129">
        <v>10</v>
      </c>
      <c r="B29" s="129" t="s">
        <v>82</v>
      </c>
      <c r="C29" s="225" t="s">
        <v>33</v>
      </c>
      <c r="D29" s="12" t="s">
        <v>10</v>
      </c>
      <c r="E29" s="12"/>
      <c r="F29" s="57">
        <v>0.23</v>
      </c>
      <c r="G29" s="12">
        <f t="shared" si="0"/>
        <v>0</v>
      </c>
      <c r="H29" s="133"/>
      <c r="I29" s="135">
        <v>1</v>
      </c>
      <c r="J29" s="135"/>
    </row>
    <row r="30" spans="1:10" s="1" customFormat="1" x14ac:dyDescent="0.3">
      <c r="A30" s="143"/>
      <c r="B30" s="143"/>
      <c r="C30" s="217"/>
      <c r="D30" s="54" t="s">
        <v>58</v>
      </c>
      <c r="E30" s="54"/>
      <c r="F30" s="55">
        <v>0.23</v>
      </c>
      <c r="G30" s="54">
        <f t="shared" si="0"/>
        <v>0</v>
      </c>
      <c r="H30" s="220"/>
      <c r="I30" s="143"/>
      <c r="J30" s="143"/>
    </row>
    <row r="31" spans="1:10" s="1" customFormat="1" ht="15" thickBot="1" x14ac:dyDescent="0.35">
      <c r="A31" s="130"/>
      <c r="B31" s="130"/>
      <c r="C31" s="218"/>
      <c r="D31" s="15" t="s">
        <v>60</v>
      </c>
      <c r="E31" s="15"/>
      <c r="F31" s="53">
        <v>0.23</v>
      </c>
      <c r="G31" s="15">
        <f t="shared" si="0"/>
        <v>0</v>
      </c>
      <c r="H31" s="134"/>
      <c r="I31" s="136"/>
      <c r="J31" s="136"/>
    </row>
    <row r="32" spans="1:10" s="1" customFormat="1" x14ac:dyDescent="0.3">
      <c r="A32" s="137">
        <v>11</v>
      </c>
      <c r="B32" s="137" t="s">
        <v>83</v>
      </c>
      <c r="C32" s="222" t="s">
        <v>33</v>
      </c>
      <c r="D32" s="9" t="s">
        <v>10</v>
      </c>
      <c r="E32" s="9"/>
      <c r="F32" s="50">
        <v>0.23</v>
      </c>
      <c r="G32" s="9">
        <f t="shared" ref="G32:G35" si="1">E32*F32</f>
        <v>0</v>
      </c>
      <c r="H32" s="139"/>
      <c r="I32" s="126">
        <v>1</v>
      </c>
      <c r="J32" s="126"/>
    </row>
    <row r="33" spans="1:10" s="1" customFormat="1" x14ac:dyDescent="0.3">
      <c r="A33" s="128"/>
      <c r="B33" s="128"/>
      <c r="C33" s="223"/>
      <c r="D33" s="51" t="s">
        <v>58</v>
      </c>
      <c r="E33" s="51"/>
      <c r="F33" s="52">
        <v>0.23</v>
      </c>
      <c r="G33" s="51">
        <f t="shared" si="1"/>
        <v>0</v>
      </c>
      <c r="H33" s="212"/>
      <c r="I33" s="128"/>
      <c r="J33" s="128"/>
    </row>
    <row r="34" spans="1:10" s="1" customFormat="1" ht="15" thickBot="1" x14ac:dyDescent="0.35">
      <c r="A34" s="226"/>
      <c r="B34" s="226"/>
      <c r="C34" s="227"/>
      <c r="D34" s="95" t="s">
        <v>60</v>
      </c>
      <c r="E34" s="95"/>
      <c r="F34" s="96">
        <v>0.23</v>
      </c>
      <c r="G34" s="95">
        <f t="shared" si="1"/>
        <v>0</v>
      </c>
      <c r="H34" s="213"/>
      <c r="I34" s="214"/>
      <c r="J34" s="214"/>
    </row>
    <row r="35" spans="1:10" s="1" customFormat="1" ht="15" thickTop="1" x14ac:dyDescent="0.3">
      <c r="A35" s="137">
        <v>12</v>
      </c>
      <c r="B35" s="138" t="s">
        <v>37</v>
      </c>
      <c r="C35" s="21" t="s">
        <v>34</v>
      </c>
      <c r="D35" s="175" t="s">
        <v>4</v>
      </c>
      <c r="E35" s="126"/>
      <c r="F35" s="177">
        <v>0.23</v>
      </c>
      <c r="G35" s="179">
        <f t="shared" si="1"/>
        <v>0</v>
      </c>
      <c r="H35" s="139"/>
      <c r="I35" s="126">
        <v>1</v>
      </c>
      <c r="J35" s="126"/>
    </row>
    <row r="36" spans="1:10" s="1" customFormat="1" x14ac:dyDescent="0.3">
      <c r="A36" s="173"/>
      <c r="B36" s="174"/>
      <c r="C36" s="22" t="s">
        <v>35</v>
      </c>
      <c r="D36" s="176"/>
      <c r="E36" s="120"/>
      <c r="F36" s="178"/>
      <c r="G36" s="180"/>
      <c r="H36" s="163"/>
      <c r="I36" s="128"/>
      <c r="J36" s="128"/>
    </row>
    <row r="37" spans="1:10" s="1" customFormat="1" x14ac:dyDescent="0.3">
      <c r="A37" s="173"/>
      <c r="B37" s="174"/>
      <c r="C37" s="23" t="s">
        <v>36</v>
      </c>
      <c r="D37" s="37" t="s">
        <v>57</v>
      </c>
      <c r="E37" s="38"/>
      <c r="F37" s="39">
        <v>0.23</v>
      </c>
      <c r="G37" s="40">
        <f>F37*E37</f>
        <v>0</v>
      </c>
      <c r="H37" s="163"/>
      <c r="I37" s="128"/>
      <c r="J37" s="128"/>
    </row>
    <row r="38" spans="1:10" s="1" customFormat="1" ht="15" thickBot="1" x14ac:dyDescent="0.35">
      <c r="A38" s="121"/>
      <c r="B38" s="123"/>
      <c r="C38" s="24" t="s">
        <v>38</v>
      </c>
      <c r="D38" s="6" t="s">
        <v>56</v>
      </c>
      <c r="E38" s="32"/>
      <c r="F38" s="35">
        <v>0.23</v>
      </c>
      <c r="G38" s="36">
        <f>F38*E38</f>
        <v>0</v>
      </c>
      <c r="H38" s="125"/>
      <c r="I38" s="127"/>
      <c r="J38" s="127"/>
    </row>
    <row r="39" spans="1:10" s="1" customFormat="1" x14ac:dyDescent="0.3">
      <c r="A39" s="129">
        <v>13</v>
      </c>
      <c r="B39" s="131" t="s">
        <v>105</v>
      </c>
      <c r="C39" s="25" t="s">
        <v>34</v>
      </c>
      <c r="D39" s="166" t="s">
        <v>4</v>
      </c>
      <c r="E39" s="135"/>
      <c r="F39" s="168">
        <v>0.23</v>
      </c>
      <c r="G39" s="170">
        <f t="shared" ref="G39:G47" si="2">E39*F39</f>
        <v>0</v>
      </c>
      <c r="H39" s="133"/>
      <c r="I39" s="135">
        <v>4</v>
      </c>
      <c r="J39" s="135"/>
    </row>
    <row r="40" spans="1:10" s="1" customFormat="1" x14ac:dyDescent="0.3">
      <c r="A40" s="140"/>
      <c r="B40" s="165"/>
      <c r="C40" s="26" t="s">
        <v>35</v>
      </c>
      <c r="D40" s="167"/>
      <c r="E40" s="140"/>
      <c r="F40" s="169"/>
      <c r="G40" s="171"/>
      <c r="H40" s="142"/>
      <c r="I40" s="143"/>
      <c r="J40" s="143"/>
    </row>
    <row r="41" spans="1:10" s="1" customFormat="1" x14ac:dyDescent="0.3">
      <c r="A41" s="164"/>
      <c r="B41" s="165"/>
      <c r="C41" s="27" t="s">
        <v>36</v>
      </c>
      <c r="D41" s="42" t="s">
        <v>57</v>
      </c>
      <c r="E41" s="43"/>
      <c r="F41" s="44">
        <v>0.23</v>
      </c>
      <c r="G41" s="45">
        <f>F41*E41</f>
        <v>0</v>
      </c>
      <c r="H41" s="172"/>
      <c r="I41" s="143"/>
      <c r="J41" s="143"/>
    </row>
    <row r="42" spans="1:10" s="1" customFormat="1" ht="15" thickBot="1" x14ac:dyDescent="0.35">
      <c r="A42" s="130"/>
      <c r="B42" s="132"/>
      <c r="C42" s="28" t="s">
        <v>38</v>
      </c>
      <c r="D42" s="15" t="s">
        <v>56</v>
      </c>
      <c r="E42" s="33"/>
      <c r="F42" s="41">
        <v>0.23</v>
      </c>
      <c r="G42" s="46">
        <f>F42*E42</f>
        <v>0</v>
      </c>
      <c r="H42" s="134"/>
      <c r="I42" s="136"/>
      <c r="J42" s="136"/>
    </row>
    <row r="43" spans="1:10" s="1" customFormat="1" x14ac:dyDescent="0.3">
      <c r="A43" s="137">
        <v>14</v>
      </c>
      <c r="B43" s="138" t="s">
        <v>104</v>
      </c>
      <c r="C43" s="21" t="s">
        <v>34</v>
      </c>
      <c r="D43" s="175" t="s">
        <v>4</v>
      </c>
      <c r="E43" s="126"/>
      <c r="F43" s="177">
        <v>0.23</v>
      </c>
      <c r="G43" s="179">
        <f>E43*F43</f>
        <v>0</v>
      </c>
      <c r="H43" s="139"/>
      <c r="I43" s="126">
        <v>3</v>
      </c>
      <c r="J43" s="126"/>
    </row>
    <row r="44" spans="1:10" s="1" customFormat="1" x14ac:dyDescent="0.3">
      <c r="A44" s="173"/>
      <c r="B44" s="174"/>
      <c r="C44" s="22" t="s">
        <v>35</v>
      </c>
      <c r="D44" s="176"/>
      <c r="E44" s="120"/>
      <c r="F44" s="178"/>
      <c r="G44" s="180"/>
      <c r="H44" s="163"/>
      <c r="I44" s="128"/>
      <c r="J44" s="128"/>
    </row>
    <row r="45" spans="1:10" s="1" customFormat="1" x14ac:dyDescent="0.3">
      <c r="A45" s="173"/>
      <c r="B45" s="174"/>
      <c r="C45" s="23" t="s">
        <v>36</v>
      </c>
      <c r="D45" s="37" t="s">
        <v>57</v>
      </c>
      <c r="E45" s="38"/>
      <c r="F45" s="39">
        <v>0.23</v>
      </c>
      <c r="G45" s="40">
        <f>F45*E45</f>
        <v>0</v>
      </c>
      <c r="H45" s="163"/>
      <c r="I45" s="128"/>
      <c r="J45" s="128"/>
    </row>
    <row r="46" spans="1:10" s="1" customFormat="1" ht="15" thickBot="1" x14ac:dyDescent="0.35">
      <c r="A46" s="121"/>
      <c r="B46" s="123"/>
      <c r="C46" s="24" t="s">
        <v>38</v>
      </c>
      <c r="D46" s="6" t="s">
        <v>56</v>
      </c>
      <c r="E46" s="32"/>
      <c r="F46" s="35">
        <v>0.23</v>
      </c>
      <c r="G46" s="36">
        <f>F46*E46</f>
        <v>0</v>
      </c>
      <c r="H46" s="125"/>
      <c r="I46" s="127"/>
      <c r="J46" s="127"/>
    </row>
    <row r="47" spans="1:10" s="1" customFormat="1" x14ac:dyDescent="0.3">
      <c r="A47" s="129">
        <v>15</v>
      </c>
      <c r="B47" s="131" t="s">
        <v>103</v>
      </c>
      <c r="C47" s="25" t="s">
        <v>34</v>
      </c>
      <c r="D47" s="166" t="s">
        <v>4</v>
      </c>
      <c r="E47" s="135"/>
      <c r="F47" s="168">
        <v>0.23</v>
      </c>
      <c r="G47" s="170">
        <f t="shared" si="2"/>
        <v>0</v>
      </c>
      <c r="H47" s="133"/>
      <c r="I47" s="135">
        <v>1</v>
      </c>
      <c r="J47" s="135"/>
    </row>
    <row r="48" spans="1:10" s="1" customFormat="1" x14ac:dyDescent="0.3">
      <c r="A48" s="164"/>
      <c r="B48" s="165"/>
      <c r="C48" s="26" t="s">
        <v>35</v>
      </c>
      <c r="D48" s="167"/>
      <c r="E48" s="140"/>
      <c r="F48" s="169"/>
      <c r="G48" s="171"/>
      <c r="H48" s="172"/>
      <c r="I48" s="143"/>
      <c r="J48" s="143"/>
    </row>
    <row r="49" spans="1:10" s="1" customFormat="1" x14ac:dyDescent="0.3">
      <c r="A49" s="164"/>
      <c r="B49" s="165"/>
      <c r="C49" s="27" t="s">
        <v>36</v>
      </c>
      <c r="D49" s="42" t="s">
        <v>57</v>
      </c>
      <c r="E49" s="43"/>
      <c r="F49" s="44">
        <v>0.23</v>
      </c>
      <c r="G49" s="47">
        <f>E49*F49</f>
        <v>0</v>
      </c>
      <c r="H49" s="172"/>
      <c r="I49" s="143"/>
      <c r="J49" s="143"/>
    </row>
    <row r="50" spans="1:10" s="1" customFormat="1" ht="15" thickBot="1" x14ac:dyDescent="0.35">
      <c r="A50" s="130"/>
      <c r="B50" s="132"/>
      <c r="C50" s="28" t="s">
        <v>38</v>
      </c>
      <c r="D50" s="15" t="s">
        <v>56</v>
      </c>
      <c r="E50" s="33"/>
      <c r="F50" s="41">
        <v>0.23</v>
      </c>
      <c r="G50" s="46">
        <f>E50*F50</f>
        <v>0</v>
      </c>
      <c r="H50" s="134"/>
      <c r="I50" s="136"/>
      <c r="J50" s="136"/>
    </row>
    <row r="51" spans="1:10" s="1" customFormat="1" x14ac:dyDescent="0.3">
      <c r="A51" s="137">
        <v>16</v>
      </c>
      <c r="B51" s="138" t="s">
        <v>102</v>
      </c>
      <c r="C51" s="21" t="s">
        <v>34</v>
      </c>
      <c r="D51" s="175" t="s">
        <v>4</v>
      </c>
      <c r="E51" s="126"/>
      <c r="F51" s="177">
        <v>0.23</v>
      </c>
      <c r="G51" s="179">
        <f t="shared" ref="G51" si="3">E51*F51</f>
        <v>0</v>
      </c>
      <c r="H51" s="139"/>
      <c r="I51" s="126">
        <v>3</v>
      </c>
      <c r="J51" s="126"/>
    </row>
    <row r="52" spans="1:10" s="1" customFormat="1" x14ac:dyDescent="0.3">
      <c r="A52" s="173"/>
      <c r="B52" s="174"/>
      <c r="C52" s="22" t="s">
        <v>35</v>
      </c>
      <c r="D52" s="176"/>
      <c r="E52" s="120"/>
      <c r="F52" s="178"/>
      <c r="G52" s="180"/>
      <c r="H52" s="163"/>
      <c r="I52" s="128"/>
      <c r="J52" s="128"/>
    </row>
    <row r="53" spans="1:10" s="1" customFormat="1" x14ac:dyDescent="0.3">
      <c r="A53" s="173"/>
      <c r="B53" s="174"/>
      <c r="C53" s="23" t="s">
        <v>36</v>
      </c>
      <c r="D53" s="37" t="s">
        <v>57</v>
      </c>
      <c r="E53" s="38"/>
      <c r="F53" s="39">
        <v>0.23</v>
      </c>
      <c r="G53" s="97">
        <f>E53*F53</f>
        <v>0</v>
      </c>
      <c r="H53" s="163"/>
      <c r="I53" s="128"/>
      <c r="J53" s="128"/>
    </row>
    <row r="54" spans="1:10" s="1" customFormat="1" ht="15" thickBot="1" x14ac:dyDescent="0.35">
      <c r="A54" s="121"/>
      <c r="B54" s="123"/>
      <c r="C54" s="24" t="s">
        <v>38</v>
      </c>
      <c r="D54" s="6" t="s">
        <v>56</v>
      </c>
      <c r="E54" s="32"/>
      <c r="F54" s="35">
        <v>0.23</v>
      </c>
      <c r="G54" s="36">
        <f>E54*F54</f>
        <v>0</v>
      </c>
      <c r="H54" s="125"/>
      <c r="I54" s="127"/>
      <c r="J54" s="127"/>
    </row>
    <row r="55" spans="1:10" ht="31.5" customHeight="1" thickBot="1" x14ac:dyDescent="0.4">
      <c r="E55" s="181" t="s">
        <v>52</v>
      </c>
      <c r="F55" s="182"/>
      <c r="G55" s="182"/>
      <c r="H55" s="182"/>
      <c r="I55" s="183"/>
      <c r="J55" s="31"/>
    </row>
    <row r="56" spans="1:10" x14ac:dyDescent="0.3">
      <c r="E56">
        <f>SUM(E7:E54)</f>
        <v>0</v>
      </c>
    </row>
  </sheetData>
  <mergeCells count="110">
    <mergeCell ref="E55:I55"/>
    <mergeCell ref="A29:A31"/>
    <mergeCell ref="B29:B31"/>
    <mergeCell ref="C29:C31"/>
    <mergeCell ref="H29:H31"/>
    <mergeCell ref="I29:I31"/>
    <mergeCell ref="J29:J31"/>
    <mergeCell ref="A32:A34"/>
    <mergeCell ref="B32:B34"/>
    <mergeCell ref="C32:C34"/>
    <mergeCell ref="J26:J28"/>
    <mergeCell ref="A23:A25"/>
    <mergeCell ref="B23:B25"/>
    <mergeCell ref="C23:C25"/>
    <mergeCell ref="H23:H25"/>
    <mergeCell ref="I23:I25"/>
    <mergeCell ref="J23:J25"/>
    <mergeCell ref="A26:A28"/>
    <mergeCell ref="B26:B28"/>
    <mergeCell ref="C26:C28"/>
    <mergeCell ref="H26:H28"/>
    <mergeCell ref="I26:I28"/>
    <mergeCell ref="J20:J22"/>
    <mergeCell ref="A17:A19"/>
    <mergeCell ref="B17:B19"/>
    <mergeCell ref="C17:C19"/>
    <mergeCell ref="H17:H19"/>
    <mergeCell ref="I17:I19"/>
    <mergeCell ref="J17:J19"/>
    <mergeCell ref="A20:A22"/>
    <mergeCell ref="B20:B22"/>
    <mergeCell ref="C20:C22"/>
    <mergeCell ref="H20:H22"/>
    <mergeCell ref="I20:I22"/>
    <mergeCell ref="A15:A16"/>
    <mergeCell ref="B15:B16"/>
    <mergeCell ref="H15:H16"/>
    <mergeCell ref="I15:I16"/>
    <mergeCell ref="J15:J16"/>
    <mergeCell ref="A13:A14"/>
    <mergeCell ref="B13:B14"/>
    <mergeCell ref="H13:H14"/>
    <mergeCell ref="I13:I14"/>
    <mergeCell ref="J13:J14"/>
    <mergeCell ref="C1:E1"/>
    <mergeCell ref="A2:J2"/>
    <mergeCell ref="A3:J3"/>
    <mergeCell ref="A7:A8"/>
    <mergeCell ref="B7:B8"/>
    <mergeCell ref="H7:H8"/>
    <mergeCell ref="I7:I8"/>
    <mergeCell ref="J7:J8"/>
    <mergeCell ref="A11:A12"/>
    <mergeCell ref="B11:B12"/>
    <mergeCell ref="H11:H12"/>
    <mergeCell ref="I11:I12"/>
    <mergeCell ref="J11:J12"/>
    <mergeCell ref="A9:A10"/>
    <mergeCell ref="B9:B10"/>
    <mergeCell ref="H9:H10"/>
    <mergeCell ref="I9:I10"/>
    <mergeCell ref="J9:J10"/>
    <mergeCell ref="H32:H34"/>
    <mergeCell ref="I32:I34"/>
    <mergeCell ref="J32:J34"/>
    <mergeCell ref="A35:A38"/>
    <mergeCell ref="B35:B38"/>
    <mergeCell ref="D35:D36"/>
    <mergeCell ref="E35:E36"/>
    <mergeCell ref="F35:F36"/>
    <mergeCell ref="G35:G36"/>
    <mergeCell ref="H35:H38"/>
    <mergeCell ref="I35:I38"/>
    <mergeCell ref="J35:J38"/>
    <mergeCell ref="G39:G40"/>
    <mergeCell ref="H39:H42"/>
    <mergeCell ref="I39:I42"/>
    <mergeCell ref="J39:J42"/>
    <mergeCell ref="A43:A46"/>
    <mergeCell ref="B43:B46"/>
    <mergeCell ref="D43:D44"/>
    <mergeCell ref="E43:E44"/>
    <mergeCell ref="F43:F44"/>
    <mergeCell ref="G43:G44"/>
    <mergeCell ref="H43:H46"/>
    <mergeCell ref="I43:I46"/>
    <mergeCell ref="J43:J46"/>
    <mergeCell ref="A39:A42"/>
    <mergeCell ref="B39:B42"/>
    <mergeCell ref="D39:D40"/>
    <mergeCell ref="E39:E40"/>
    <mergeCell ref="F39:F40"/>
    <mergeCell ref="G47:G48"/>
    <mergeCell ref="H47:H50"/>
    <mergeCell ref="I47:I50"/>
    <mergeCell ref="J47:J50"/>
    <mergeCell ref="A51:A54"/>
    <mergeCell ref="B51:B54"/>
    <mergeCell ref="D51:D52"/>
    <mergeCell ref="E51:E52"/>
    <mergeCell ref="F51:F52"/>
    <mergeCell ref="G51:G52"/>
    <mergeCell ref="H51:H54"/>
    <mergeCell ref="I51:I54"/>
    <mergeCell ref="J51:J54"/>
    <mergeCell ref="A47:A50"/>
    <mergeCell ref="B47:B50"/>
    <mergeCell ref="D47:D48"/>
    <mergeCell ref="E47:E48"/>
    <mergeCell ref="F47:F48"/>
  </mergeCells>
  <pageMargins left="0.7" right="0.7" top="0.75" bottom="0.75" header="0.3" footer="0.3"/>
  <pageSetup paperSize="9" scale="4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3A10D-060E-4C5A-BDD6-DF9A6B6F0A6D}">
  <dimension ref="A1:J72"/>
  <sheetViews>
    <sheetView topLeftCell="A46" workbookViewId="0">
      <selection activeCell="B67" sqref="B67:B70"/>
    </sheetView>
  </sheetViews>
  <sheetFormatPr defaultRowHeight="14.4" x14ac:dyDescent="0.3"/>
  <cols>
    <col min="1" max="1" width="6.77734375" customWidth="1"/>
    <col min="2" max="2" width="37.88671875" customWidth="1"/>
    <col min="3" max="3" width="35.6640625" customWidth="1"/>
    <col min="4" max="4" width="27.88671875" customWidth="1"/>
    <col min="5" max="5" width="25.88671875" customWidth="1"/>
    <col min="6" max="6" width="11" customWidth="1"/>
    <col min="7" max="7" width="10.77734375" bestFit="1" customWidth="1"/>
    <col min="8" max="8" width="18" customWidth="1"/>
    <col min="10" max="10" width="18.6640625" customWidth="1"/>
  </cols>
  <sheetData>
    <row r="1" spans="1:10" ht="78" customHeight="1" x14ac:dyDescent="0.3">
      <c r="B1" s="59" t="s">
        <v>84</v>
      </c>
      <c r="C1" s="118" t="e" vm="1">
        <v>#VALUE!</v>
      </c>
      <c r="D1" s="118"/>
      <c r="E1" s="118"/>
    </row>
    <row r="2" spans="1:10" x14ac:dyDescent="0.3">
      <c r="A2" s="118" t="s">
        <v>72</v>
      </c>
      <c r="B2" s="118"/>
      <c r="C2" s="118"/>
      <c r="D2" s="118"/>
      <c r="E2" s="118"/>
      <c r="F2" s="118"/>
      <c r="G2" s="118"/>
      <c r="H2" s="118"/>
      <c r="I2" s="118"/>
      <c r="J2" s="118"/>
    </row>
    <row r="3" spans="1:10" x14ac:dyDescent="0.3">
      <c r="A3" s="119" t="s">
        <v>53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0" ht="15" thickBot="1" x14ac:dyDescent="0.35">
      <c r="B4" s="34" t="s">
        <v>54</v>
      </c>
    </row>
    <row r="5" spans="1:10" ht="78.75" customHeight="1" x14ac:dyDescent="0.3">
      <c r="A5" s="30" t="s">
        <v>0</v>
      </c>
      <c r="B5" s="2" t="s">
        <v>5</v>
      </c>
      <c r="C5" s="2" t="s">
        <v>6</v>
      </c>
      <c r="D5" s="2" t="s">
        <v>1</v>
      </c>
      <c r="E5" s="2" t="s">
        <v>11</v>
      </c>
      <c r="F5" s="2" t="s">
        <v>3</v>
      </c>
      <c r="G5" s="2" t="s">
        <v>2</v>
      </c>
      <c r="H5" s="2" t="s">
        <v>7</v>
      </c>
      <c r="I5" s="2" t="s">
        <v>8</v>
      </c>
      <c r="J5" s="2" t="s">
        <v>9</v>
      </c>
    </row>
    <row r="6" spans="1:10" ht="34.799999999999997" customHeight="1" thickBot="1" x14ac:dyDescent="0.35">
      <c r="A6" s="56" t="s">
        <v>42</v>
      </c>
      <c r="B6" s="29" t="s">
        <v>43</v>
      </c>
      <c r="C6" s="29" t="s">
        <v>44</v>
      </c>
      <c r="D6" s="29" t="s">
        <v>45</v>
      </c>
      <c r="E6" s="29" t="s">
        <v>46</v>
      </c>
      <c r="F6" s="29" t="s">
        <v>47</v>
      </c>
      <c r="G6" s="29" t="s">
        <v>48</v>
      </c>
      <c r="H6" s="29" t="s">
        <v>49</v>
      </c>
      <c r="I6" s="29" t="s">
        <v>50</v>
      </c>
      <c r="J6" s="29" t="s">
        <v>51</v>
      </c>
    </row>
    <row r="7" spans="1:10" s="1" customFormat="1" ht="15" thickBot="1" x14ac:dyDescent="0.35">
      <c r="A7" s="120">
        <v>1</v>
      </c>
      <c r="B7" s="122" t="s">
        <v>29</v>
      </c>
      <c r="C7" s="5" t="s">
        <v>12</v>
      </c>
      <c r="D7" s="3" t="s">
        <v>10</v>
      </c>
      <c r="E7" s="3"/>
      <c r="F7" s="4">
        <v>0.23</v>
      </c>
      <c r="G7" s="7">
        <f t="shared" ref="G7:G47" si="0">E7*F7</f>
        <v>0</v>
      </c>
      <c r="H7" s="124"/>
      <c r="I7" s="126">
        <v>1</v>
      </c>
      <c r="J7" s="128"/>
    </row>
    <row r="8" spans="1:10" s="1" customFormat="1" ht="15" thickBot="1" x14ac:dyDescent="0.35">
      <c r="A8" s="121"/>
      <c r="B8" s="123"/>
      <c r="C8" s="6" t="s">
        <v>13</v>
      </c>
      <c r="D8" s="7" t="s">
        <v>14</v>
      </c>
      <c r="E8" s="7"/>
      <c r="F8" s="8">
        <v>0.08</v>
      </c>
      <c r="G8" s="7">
        <f t="shared" si="0"/>
        <v>0</v>
      </c>
      <c r="H8" s="125"/>
      <c r="I8" s="127"/>
      <c r="J8" s="127"/>
    </row>
    <row r="9" spans="1:10" s="1" customFormat="1" x14ac:dyDescent="0.3">
      <c r="A9" s="129">
        <v>2</v>
      </c>
      <c r="B9" s="131" t="s">
        <v>28</v>
      </c>
      <c r="C9" s="12" t="s">
        <v>12</v>
      </c>
      <c r="D9" s="13" t="s">
        <v>10</v>
      </c>
      <c r="E9" s="13"/>
      <c r="F9" s="14">
        <v>0.23</v>
      </c>
      <c r="G9" s="13">
        <f t="shared" si="0"/>
        <v>0</v>
      </c>
      <c r="H9" s="133"/>
      <c r="I9" s="135">
        <v>3</v>
      </c>
      <c r="J9" s="135"/>
    </row>
    <row r="10" spans="1:10" s="1" customFormat="1" ht="15" thickBot="1" x14ac:dyDescent="0.35">
      <c r="A10" s="130"/>
      <c r="B10" s="132"/>
      <c r="C10" s="15" t="s">
        <v>13</v>
      </c>
      <c r="D10" s="16" t="s">
        <v>14</v>
      </c>
      <c r="E10" s="16"/>
      <c r="F10" s="17">
        <v>0.08</v>
      </c>
      <c r="G10" s="16">
        <f t="shared" si="0"/>
        <v>0</v>
      </c>
      <c r="H10" s="134"/>
      <c r="I10" s="136"/>
      <c r="J10" s="136"/>
    </row>
    <row r="11" spans="1:10" s="1" customFormat="1" x14ac:dyDescent="0.3">
      <c r="A11" s="137">
        <v>3</v>
      </c>
      <c r="B11" s="138" t="s">
        <v>27</v>
      </c>
      <c r="C11" s="9" t="s">
        <v>12</v>
      </c>
      <c r="D11" s="10" t="s">
        <v>10</v>
      </c>
      <c r="E11" s="10"/>
      <c r="F11" s="11">
        <v>0.23</v>
      </c>
      <c r="G11" s="10">
        <f t="shared" si="0"/>
        <v>0</v>
      </c>
      <c r="H11" s="139"/>
      <c r="I11" s="126">
        <v>4</v>
      </c>
      <c r="J11" s="126"/>
    </row>
    <row r="12" spans="1:10" s="1" customFormat="1" ht="15" thickBot="1" x14ac:dyDescent="0.35">
      <c r="A12" s="121"/>
      <c r="B12" s="123"/>
      <c r="C12" s="6" t="s">
        <v>13</v>
      </c>
      <c r="D12" s="7" t="s">
        <v>14</v>
      </c>
      <c r="E12" s="7"/>
      <c r="F12" s="8">
        <v>0.08</v>
      </c>
      <c r="G12" s="7">
        <f t="shared" si="0"/>
        <v>0</v>
      </c>
      <c r="H12" s="125"/>
      <c r="I12" s="127"/>
      <c r="J12" s="127"/>
    </row>
    <row r="13" spans="1:10" s="1" customFormat="1" ht="14.4" customHeight="1" x14ac:dyDescent="0.3">
      <c r="A13" s="129">
        <v>4</v>
      </c>
      <c r="B13" s="131" t="s">
        <v>26</v>
      </c>
      <c r="C13" s="12" t="s">
        <v>12</v>
      </c>
      <c r="D13" s="13" t="s">
        <v>10</v>
      </c>
      <c r="E13" s="13"/>
      <c r="F13" s="14">
        <v>0.23</v>
      </c>
      <c r="G13" s="13">
        <f t="shared" si="0"/>
        <v>0</v>
      </c>
      <c r="H13" s="133"/>
      <c r="I13" s="135">
        <v>2</v>
      </c>
      <c r="J13" s="135"/>
    </row>
    <row r="14" spans="1:10" s="1" customFormat="1" ht="15" thickBot="1" x14ac:dyDescent="0.35">
      <c r="A14" s="130"/>
      <c r="B14" s="132"/>
      <c r="C14" s="15" t="s">
        <v>13</v>
      </c>
      <c r="D14" s="16" t="s">
        <v>14</v>
      </c>
      <c r="E14" s="16"/>
      <c r="F14" s="17">
        <v>0.08</v>
      </c>
      <c r="G14" s="16">
        <f t="shared" si="0"/>
        <v>0</v>
      </c>
      <c r="H14" s="134"/>
      <c r="I14" s="136"/>
      <c r="J14" s="136"/>
    </row>
    <row r="15" spans="1:10" s="1" customFormat="1" ht="14.4" customHeight="1" x14ac:dyDescent="0.3">
      <c r="A15" s="137">
        <v>5</v>
      </c>
      <c r="B15" s="138" t="s">
        <v>25</v>
      </c>
      <c r="C15" s="9" t="s">
        <v>12</v>
      </c>
      <c r="D15" s="10" t="s">
        <v>10</v>
      </c>
      <c r="E15" s="10"/>
      <c r="F15" s="11">
        <v>0.23</v>
      </c>
      <c r="G15" s="10">
        <f t="shared" si="0"/>
        <v>0</v>
      </c>
      <c r="H15" s="139"/>
      <c r="I15" s="126">
        <v>11</v>
      </c>
      <c r="J15" s="126"/>
    </row>
    <row r="16" spans="1:10" s="1" customFormat="1" ht="15" thickBot="1" x14ac:dyDescent="0.35">
      <c r="A16" s="121"/>
      <c r="B16" s="123"/>
      <c r="C16" s="6" t="s">
        <v>13</v>
      </c>
      <c r="D16" s="7" t="s">
        <v>14</v>
      </c>
      <c r="E16" s="7"/>
      <c r="F16" s="8">
        <v>0.08</v>
      </c>
      <c r="G16" s="7">
        <f t="shared" si="0"/>
        <v>0</v>
      </c>
      <c r="H16" s="125"/>
      <c r="I16" s="127"/>
      <c r="J16" s="127"/>
    </row>
    <row r="17" spans="1:10" s="1" customFormat="1" ht="14.4" customHeight="1" x14ac:dyDescent="0.3">
      <c r="A17" s="129">
        <v>6</v>
      </c>
      <c r="B17" s="131" t="s">
        <v>24</v>
      </c>
      <c r="C17" s="12" t="s">
        <v>12</v>
      </c>
      <c r="D17" s="13" t="s">
        <v>10</v>
      </c>
      <c r="E17" s="13"/>
      <c r="F17" s="14">
        <v>0.23</v>
      </c>
      <c r="G17" s="13">
        <f t="shared" si="0"/>
        <v>0</v>
      </c>
      <c r="H17" s="133"/>
      <c r="I17" s="135">
        <v>2</v>
      </c>
      <c r="J17" s="135"/>
    </row>
    <row r="18" spans="1:10" s="1" customFormat="1" ht="15" thickBot="1" x14ac:dyDescent="0.35">
      <c r="A18" s="130"/>
      <c r="B18" s="132"/>
      <c r="C18" s="15" t="s">
        <v>13</v>
      </c>
      <c r="D18" s="16" t="s">
        <v>14</v>
      </c>
      <c r="E18" s="16"/>
      <c r="F18" s="17">
        <v>0.08</v>
      </c>
      <c r="G18" s="16">
        <f t="shared" si="0"/>
        <v>0</v>
      </c>
      <c r="H18" s="134"/>
      <c r="I18" s="136"/>
      <c r="J18" s="136"/>
    </row>
    <row r="19" spans="1:10" s="1" customFormat="1" ht="14.4" customHeight="1" x14ac:dyDescent="0.3">
      <c r="A19" s="137">
        <v>7</v>
      </c>
      <c r="B19" s="138" t="s">
        <v>23</v>
      </c>
      <c r="C19" s="9" t="s">
        <v>12</v>
      </c>
      <c r="D19" s="10" t="s">
        <v>10</v>
      </c>
      <c r="E19" s="10"/>
      <c r="F19" s="11">
        <v>0.23</v>
      </c>
      <c r="G19" s="10">
        <f t="shared" si="0"/>
        <v>0</v>
      </c>
      <c r="H19" s="139"/>
      <c r="I19" s="126">
        <v>7</v>
      </c>
      <c r="J19" s="126"/>
    </row>
    <row r="20" spans="1:10" s="1" customFormat="1" ht="15" thickBot="1" x14ac:dyDescent="0.35">
      <c r="A20" s="121"/>
      <c r="B20" s="123"/>
      <c r="C20" s="6" t="s">
        <v>13</v>
      </c>
      <c r="D20" s="7" t="s">
        <v>14</v>
      </c>
      <c r="E20" s="7"/>
      <c r="F20" s="8">
        <v>0.08</v>
      </c>
      <c r="G20" s="7">
        <f t="shared" si="0"/>
        <v>0</v>
      </c>
      <c r="H20" s="125"/>
      <c r="I20" s="127"/>
      <c r="J20" s="127"/>
    </row>
    <row r="21" spans="1:10" s="1" customFormat="1" ht="14.4" customHeight="1" x14ac:dyDescent="0.3">
      <c r="A21" s="129">
        <v>8</v>
      </c>
      <c r="B21" s="131" t="s">
        <v>22</v>
      </c>
      <c r="C21" s="12" t="s">
        <v>12</v>
      </c>
      <c r="D21" s="13" t="s">
        <v>10</v>
      </c>
      <c r="E21" s="13"/>
      <c r="F21" s="14">
        <v>0.23</v>
      </c>
      <c r="G21" s="13">
        <f t="shared" si="0"/>
        <v>0</v>
      </c>
      <c r="H21" s="133"/>
      <c r="I21" s="135">
        <v>6</v>
      </c>
      <c r="J21" s="135"/>
    </row>
    <row r="22" spans="1:10" s="1" customFormat="1" ht="15" thickBot="1" x14ac:dyDescent="0.35">
      <c r="A22" s="130"/>
      <c r="B22" s="132"/>
      <c r="C22" s="15" t="s">
        <v>13</v>
      </c>
      <c r="D22" s="16" t="s">
        <v>14</v>
      </c>
      <c r="E22" s="16"/>
      <c r="F22" s="17">
        <v>0.08</v>
      </c>
      <c r="G22" s="16">
        <f t="shared" si="0"/>
        <v>0</v>
      </c>
      <c r="H22" s="134"/>
      <c r="I22" s="136"/>
      <c r="J22" s="136"/>
    </row>
    <row r="23" spans="1:10" s="1" customFormat="1" ht="14.4" customHeight="1" x14ac:dyDescent="0.3">
      <c r="A23" s="137">
        <v>9</v>
      </c>
      <c r="B23" s="138" t="s">
        <v>21</v>
      </c>
      <c r="C23" s="9" t="s">
        <v>12</v>
      </c>
      <c r="D23" s="10" t="s">
        <v>10</v>
      </c>
      <c r="E23" s="10"/>
      <c r="F23" s="11">
        <v>0.23</v>
      </c>
      <c r="G23" s="10">
        <f t="shared" si="0"/>
        <v>0</v>
      </c>
      <c r="H23" s="139"/>
      <c r="I23" s="126">
        <v>3</v>
      </c>
      <c r="J23" s="126"/>
    </row>
    <row r="24" spans="1:10" s="1" customFormat="1" ht="15" thickBot="1" x14ac:dyDescent="0.35">
      <c r="A24" s="121"/>
      <c r="B24" s="123"/>
      <c r="C24" s="6" t="s">
        <v>13</v>
      </c>
      <c r="D24" s="7" t="s">
        <v>14</v>
      </c>
      <c r="E24" s="7"/>
      <c r="F24" s="8">
        <v>0.08</v>
      </c>
      <c r="G24" s="7">
        <f t="shared" si="0"/>
        <v>0</v>
      </c>
      <c r="H24" s="125"/>
      <c r="I24" s="127"/>
      <c r="J24" s="127"/>
    </row>
    <row r="25" spans="1:10" s="1" customFormat="1" ht="14.4" customHeight="1" x14ac:dyDescent="0.3">
      <c r="A25" s="129">
        <v>10</v>
      </c>
      <c r="B25" s="131" t="s">
        <v>20</v>
      </c>
      <c r="C25" s="12" t="s">
        <v>12</v>
      </c>
      <c r="D25" s="13" t="s">
        <v>10</v>
      </c>
      <c r="E25" s="13"/>
      <c r="F25" s="14">
        <v>0.23</v>
      </c>
      <c r="G25" s="13">
        <f t="shared" si="0"/>
        <v>0</v>
      </c>
      <c r="H25" s="133"/>
      <c r="I25" s="135">
        <v>1</v>
      </c>
      <c r="J25" s="135"/>
    </row>
    <row r="26" spans="1:10" s="1" customFormat="1" ht="15" thickBot="1" x14ac:dyDescent="0.35">
      <c r="A26" s="130"/>
      <c r="B26" s="132"/>
      <c r="C26" s="15" t="s">
        <v>13</v>
      </c>
      <c r="D26" s="16" t="s">
        <v>14</v>
      </c>
      <c r="E26" s="16"/>
      <c r="F26" s="17">
        <v>0.08</v>
      </c>
      <c r="G26" s="16">
        <f t="shared" si="0"/>
        <v>0</v>
      </c>
      <c r="H26" s="134"/>
      <c r="I26" s="136"/>
      <c r="J26" s="136"/>
    </row>
    <row r="27" spans="1:10" s="1" customFormat="1" ht="14.4" customHeight="1" x14ac:dyDescent="0.3">
      <c r="A27" s="137">
        <v>11</v>
      </c>
      <c r="B27" s="138" t="s">
        <v>85</v>
      </c>
      <c r="C27" s="9" t="s">
        <v>12</v>
      </c>
      <c r="D27" s="10" t="s">
        <v>10</v>
      </c>
      <c r="E27" s="10"/>
      <c r="F27" s="11">
        <v>0.23</v>
      </c>
      <c r="G27" s="10">
        <f t="shared" si="0"/>
        <v>0</v>
      </c>
      <c r="H27" s="139"/>
      <c r="I27" s="126">
        <v>9</v>
      </c>
      <c r="J27" s="126"/>
    </row>
    <row r="28" spans="1:10" s="1" customFormat="1" ht="15" thickBot="1" x14ac:dyDescent="0.35">
      <c r="A28" s="121"/>
      <c r="B28" s="123"/>
      <c r="C28" s="6" t="s">
        <v>13</v>
      </c>
      <c r="D28" s="7" t="s">
        <v>14</v>
      </c>
      <c r="E28" s="7"/>
      <c r="F28" s="8">
        <v>0.08</v>
      </c>
      <c r="G28" s="7">
        <f t="shared" si="0"/>
        <v>0</v>
      </c>
      <c r="H28" s="125"/>
      <c r="I28" s="127"/>
      <c r="J28" s="127"/>
    </row>
    <row r="29" spans="1:10" s="1" customFormat="1" ht="14.4" customHeight="1" x14ac:dyDescent="0.3">
      <c r="A29" s="140">
        <v>12</v>
      </c>
      <c r="B29" s="141" t="s">
        <v>62</v>
      </c>
      <c r="C29" s="18" t="s">
        <v>12</v>
      </c>
      <c r="D29" s="19" t="s">
        <v>10</v>
      </c>
      <c r="E29" s="19"/>
      <c r="F29" s="20">
        <v>0.23</v>
      </c>
      <c r="G29" s="19">
        <f t="shared" si="0"/>
        <v>0</v>
      </c>
      <c r="H29" s="142"/>
      <c r="I29" s="143">
        <v>10</v>
      </c>
      <c r="J29" s="143"/>
    </row>
    <row r="30" spans="1:10" s="1" customFormat="1" ht="15" thickBot="1" x14ac:dyDescent="0.35">
      <c r="A30" s="130"/>
      <c r="B30" s="132"/>
      <c r="C30" s="15" t="s">
        <v>13</v>
      </c>
      <c r="D30" s="16" t="s">
        <v>14</v>
      </c>
      <c r="E30" s="16"/>
      <c r="F30" s="17">
        <v>0.08</v>
      </c>
      <c r="G30" s="16">
        <f t="shared" si="0"/>
        <v>0</v>
      </c>
      <c r="H30" s="134"/>
      <c r="I30" s="136"/>
      <c r="J30" s="136"/>
    </row>
    <row r="31" spans="1:10" s="1" customFormat="1" ht="14.4" customHeight="1" x14ac:dyDescent="0.3">
      <c r="A31" s="137">
        <v>13</v>
      </c>
      <c r="B31" s="138" t="s">
        <v>17</v>
      </c>
      <c r="C31" s="9" t="s">
        <v>12</v>
      </c>
      <c r="D31" s="10" t="s">
        <v>10</v>
      </c>
      <c r="E31" s="10"/>
      <c r="F31" s="11">
        <v>0.23</v>
      </c>
      <c r="G31" s="10">
        <f t="shared" si="0"/>
        <v>0</v>
      </c>
      <c r="H31" s="139"/>
      <c r="I31" s="126">
        <v>2</v>
      </c>
      <c r="J31" s="126"/>
    </row>
    <row r="32" spans="1:10" s="1" customFormat="1" ht="15" thickBot="1" x14ac:dyDescent="0.35">
      <c r="A32" s="121"/>
      <c r="B32" s="123"/>
      <c r="C32" s="6" t="s">
        <v>13</v>
      </c>
      <c r="D32" s="7" t="s">
        <v>14</v>
      </c>
      <c r="E32" s="7"/>
      <c r="F32" s="8">
        <v>0.08</v>
      </c>
      <c r="G32" s="7">
        <f t="shared" si="0"/>
        <v>0</v>
      </c>
      <c r="H32" s="125"/>
      <c r="I32" s="127"/>
      <c r="J32" s="127"/>
    </row>
    <row r="33" spans="1:10" s="1" customFormat="1" ht="14.4" customHeight="1" x14ac:dyDescent="0.3">
      <c r="A33" s="129">
        <v>14</v>
      </c>
      <c r="B33" s="131" t="s">
        <v>15</v>
      </c>
      <c r="C33" s="12" t="s">
        <v>12</v>
      </c>
      <c r="D33" s="13" t="s">
        <v>10</v>
      </c>
      <c r="E33" s="13"/>
      <c r="F33" s="14">
        <v>0.23</v>
      </c>
      <c r="G33" s="13">
        <f t="shared" si="0"/>
        <v>0</v>
      </c>
      <c r="H33" s="133"/>
      <c r="I33" s="135">
        <v>40</v>
      </c>
      <c r="J33" s="135"/>
    </row>
    <row r="34" spans="1:10" s="1" customFormat="1" ht="15" thickBot="1" x14ac:dyDescent="0.35">
      <c r="A34" s="130"/>
      <c r="B34" s="132"/>
      <c r="C34" s="15" t="s">
        <v>13</v>
      </c>
      <c r="D34" s="16" t="s">
        <v>14</v>
      </c>
      <c r="E34" s="16"/>
      <c r="F34" s="17">
        <v>0.08</v>
      </c>
      <c r="G34" s="16">
        <f t="shared" si="0"/>
        <v>0</v>
      </c>
      <c r="H34" s="134"/>
      <c r="I34" s="136"/>
      <c r="J34" s="136"/>
    </row>
    <row r="35" spans="1:10" s="1" customFormat="1" ht="14.4" customHeight="1" x14ac:dyDescent="0.3">
      <c r="A35" s="137">
        <v>15</v>
      </c>
      <c r="B35" s="138" t="s">
        <v>55</v>
      </c>
      <c r="C35" s="9" t="s">
        <v>12</v>
      </c>
      <c r="D35" s="10" t="s">
        <v>10</v>
      </c>
      <c r="E35" s="10"/>
      <c r="F35" s="11">
        <v>0.23</v>
      </c>
      <c r="G35" s="10">
        <f t="shared" si="0"/>
        <v>0</v>
      </c>
      <c r="H35" s="139"/>
      <c r="I35" s="126">
        <v>16</v>
      </c>
      <c r="J35" s="126"/>
    </row>
    <row r="36" spans="1:10" s="1" customFormat="1" ht="15" thickBot="1" x14ac:dyDescent="0.35">
      <c r="A36" s="121"/>
      <c r="B36" s="123"/>
      <c r="C36" s="6" t="s">
        <v>13</v>
      </c>
      <c r="D36" s="7" t="s">
        <v>14</v>
      </c>
      <c r="E36" s="7"/>
      <c r="F36" s="8">
        <v>0.08</v>
      </c>
      <c r="G36" s="7">
        <f t="shared" si="0"/>
        <v>0</v>
      </c>
      <c r="H36" s="125"/>
      <c r="I36" s="127"/>
      <c r="J36" s="127"/>
    </row>
    <row r="37" spans="1:10" s="1" customFormat="1" x14ac:dyDescent="0.3">
      <c r="A37" s="144">
        <v>16</v>
      </c>
      <c r="B37" s="146" t="s">
        <v>15</v>
      </c>
      <c r="C37" s="60" t="s">
        <v>12</v>
      </c>
      <c r="D37" s="61" t="s">
        <v>10</v>
      </c>
      <c r="E37" s="61"/>
      <c r="F37" s="62">
        <v>0.23</v>
      </c>
      <c r="G37" s="61">
        <f t="shared" si="0"/>
        <v>0</v>
      </c>
      <c r="H37" s="148"/>
      <c r="I37" s="150">
        <v>1</v>
      </c>
      <c r="J37" s="150"/>
    </row>
    <row r="38" spans="1:10" s="1" customFormat="1" ht="15" thickBot="1" x14ac:dyDescent="0.35">
      <c r="A38" s="145"/>
      <c r="B38" s="147"/>
      <c r="C38" s="63" t="s">
        <v>13</v>
      </c>
      <c r="D38" s="64" t="s">
        <v>14</v>
      </c>
      <c r="E38" s="64"/>
      <c r="F38" s="65">
        <v>0.23</v>
      </c>
      <c r="G38" s="64">
        <f t="shared" si="0"/>
        <v>0</v>
      </c>
      <c r="H38" s="149"/>
      <c r="I38" s="151"/>
      <c r="J38" s="151"/>
    </row>
    <row r="39" spans="1:10" s="1" customFormat="1" x14ac:dyDescent="0.3">
      <c r="A39" s="187">
        <v>17</v>
      </c>
      <c r="B39" s="188" t="s">
        <v>106</v>
      </c>
      <c r="C39" s="67" t="s">
        <v>12</v>
      </c>
      <c r="D39" s="68" t="s">
        <v>10</v>
      </c>
      <c r="E39" s="68"/>
      <c r="F39" s="69">
        <v>0.23</v>
      </c>
      <c r="G39" s="68">
        <f t="shared" si="0"/>
        <v>0</v>
      </c>
      <c r="H39" s="190"/>
      <c r="I39" s="207">
        <v>1</v>
      </c>
      <c r="J39" s="207"/>
    </row>
    <row r="40" spans="1:10" s="1" customFormat="1" ht="15" thickBot="1" x14ac:dyDescent="0.35">
      <c r="A40" s="154"/>
      <c r="B40" s="189"/>
      <c r="C40" s="70" t="s">
        <v>13</v>
      </c>
      <c r="D40" s="71" t="s">
        <v>14</v>
      </c>
      <c r="E40" s="71"/>
      <c r="F40" s="72">
        <v>0.23</v>
      </c>
      <c r="G40" s="71">
        <f t="shared" si="0"/>
        <v>0</v>
      </c>
      <c r="H40" s="160"/>
      <c r="I40" s="162"/>
      <c r="J40" s="162"/>
    </row>
    <row r="41" spans="1:10" s="1" customFormat="1" ht="15" thickTop="1" x14ac:dyDescent="0.3">
      <c r="A41" s="197">
        <v>18</v>
      </c>
      <c r="B41" s="197" t="s">
        <v>86</v>
      </c>
      <c r="C41" s="205" t="s">
        <v>33</v>
      </c>
      <c r="D41" s="74" t="s">
        <v>10</v>
      </c>
      <c r="E41" s="74"/>
      <c r="F41" s="75">
        <v>0.23</v>
      </c>
      <c r="G41" s="74">
        <f t="shared" si="0"/>
        <v>0</v>
      </c>
      <c r="H41" s="198"/>
      <c r="I41" s="209">
        <v>1</v>
      </c>
      <c r="J41" s="209"/>
    </row>
    <row r="42" spans="1:10" s="1" customFormat="1" x14ac:dyDescent="0.3">
      <c r="A42" s="192"/>
      <c r="B42" s="192"/>
      <c r="C42" s="185"/>
      <c r="D42" s="77" t="s">
        <v>58</v>
      </c>
      <c r="E42" s="77"/>
      <c r="F42" s="78">
        <v>0.23</v>
      </c>
      <c r="G42" s="77">
        <f t="shared" si="0"/>
        <v>0</v>
      </c>
      <c r="H42" s="195"/>
      <c r="I42" s="192"/>
      <c r="J42" s="192"/>
    </row>
    <row r="43" spans="1:10" s="1" customFormat="1" ht="15" thickBot="1" x14ac:dyDescent="0.35">
      <c r="A43" s="145"/>
      <c r="B43" s="145"/>
      <c r="C43" s="206"/>
      <c r="D43" s="63" t="s">
        <v>60</v>
      </c>
      <c r="E43" s="63"/>
      <c r="F43" s="79">
        <v>0.23</v>
      </c>
      <c r="G43" s="63">
        <f t="shared" si="0"/>
        <v>0</v>
      </c>
      <c r="H43" s="149"/>
      <c r="I43" s="151"/>
      <c r="J43" s="151"/>
    </row>
    <row r="44" spans="1:10" s="1" customFormat="1" x14ac:dyDescent="0.3">
      <c r="A44" s="187">
        <v>19</v>
      </c>
      <c r="B44" s="187" t="s">
        <v>87</v>
      </c>
      <c r="C44" s="211" t="s">
        <v>33</v>
      </c>
      <c r="D44" s="67" t="s">
        <v>10</v>
      </c>
      <c r="E44" s="67"/>
      <c r="F44" s="80">
        <v>0.23</v>
      </c>
      <c r="G44" s="67">
        <f t="shared" si="0"/>
        <v>0</v>
      </c>
      <c r="H44" s="190"/>
      <c r="I44" s="207">
        <v>1</v>
      </c>
      <c r="J44" s="207"/>
    </row>
    <row r="45" spans="1:10" s="1" customFormat="1" x14ac:dyDescent="0.3">
      <c r="A45" s="153"/>
      <c r="B45" s="153"/>
      <c r="C45" s="156"/>
      <c r="D45" s="82" t="s">
        <v>58</v>
      </c>
      <c r="E45" s="82"/>
      <c r="F45" s="83">
        <v>0.23</v>
      </c>
      <c r="G45" s="82">
        <f t="shared" si="0"/>
        <v>0</v>
      </c>
      <c r="H45" s="159"/>
      <c r="I45" s="153"/>
      <c r="J45" s="153"/>
    </row>
    <row r="46" spans="1:10" s="1" customFormat="1" ht="15" thickBot="1" x14ac:dyDescent="0.35">
      <c r="A46" s="154"/>
      <c r="B46" s="154"/>
      <c r="C46" s="157"/>
      <c r="D46" s="70" t="s">
        <v>60</v>
      </c>
      <c r="E46" s="70"/>
      <c r="F46" s="84">
        <v>0.23</v>
      </c>
      <c r="G46" s="70">
        <f t="shared" si="0"/>
        <v>0</v>
      </c>
      <c r="H46" s="160"/>
      <c r="I46" s="162"/>
      <c r="J46" s="162"/>
    </row>
    <row r="47" spans="1:10" s="1" customFormat="1" x14ac:dyDescent="0.3">
      <c r="A47" s="137">
        <v>20</v>
      </c>
      <c r="B47" s="138" t="s">
        <v>37</v>
      </c>
      <c r="C47" s="21" t="s">
        <v>34</v>
      </c>
      <c r="D47" s="175" t="s">
        <v>4</v>
      </c>
      <c r="E47" s="126"/>
      <c r="F47" s="177">
        <v>0.23</v>
      </c>
      <c r="G47" s="179">
        <f t="shared" si="0"/>
        <v>0</v>
      </c>
      <c r="H47" s="139"/>
      <c r="I47" s="126">
        <v>12</v>
      </c>
      <c r="J47" s="126"/>
    </row>
    <row r="48" spans="1:10" s="1" customFormat="1" x14ac:dyDescent="0.3">
      <c r="A48" s="173"/>
      <c r="B48" s="174"/>
      <c r="C48" s="22" t="s">
        <v>35</v>
      </c>
      <c r="D48" s="176"/>
      <c r="E48" s="120"/>
      <c r="F48" s="178"/>
      <c r="G48" s="180"/>
      <c r="H48" s="163"/>
      <c r="I48" s="128"/>
      <c r="J48" s="128"/>
    </row>
    <row r="49" spans="1:10" s="1" customFormat="1" x14ac:dyDescent="0.3">
      <c r="A49" s="173"/>
      <c r="B49" s="174"/>
      <c r="C49" s="23" t="s">
        <v>36</v>
      </c>
      <c r="D49" s="37" t="s">
        <v>57</v>
      </c>
      <c r="E49" s="38"/>
      <c r="F49" s="39">
        <v>0.08</v>
      </c>
      <c r="G49" s="40">
        <f>F49*E49</f>
        <v>0</v>
      </c>
      <c r="H49" s="163"/>
      <c r="I49" s="128"/>
      <c r="J49" s="128"/>
    </row>
    <row r="50" spans="1:10" s="1" customFormat="1" ht="15" thickBot="1" x14ac:dyDescent="0.35">
      <c r="A50" s="121"/>
      <c r="B50" s="123"/>
      <c r="C50" s="24" t="s">
        <v>38</v>
      </c>
      <c r="D50" s="6" t="s">
        <v>56</v>
      </c>
      <c r="E50" s="32"/>
      <c r="F50" s="35">
        <v>0.08</v>
      </c>
      <c r="G50" s="36">
        <f>F50*E50</f>
        <v>0</v>
      </c>
      <c r="H50" s="125"/>
      <c r="I50" s="127"/>
      <c r="J50" s="127"/>
    </row>
    <row r="51" spans="1:10" s="1" customFormat="1" x14ac:dyDescent="0.3">
      <c r="A51" s="129">
        <v>21</v>
      </c>
      <c r="B51" s="131" t="s">
        <v>39</v>
      </c>
      <c r="C51" s="25" t="s">
        <v>34</v>
      </c>
      <c r="D51" s="166" t="s">
        <v>4</v>
      </c>
      <c r="E51" s="135"/>
      <c r="F51" s="168">
        <v>0.23</v>
      </c>
      <c r="G51" s="170">
        <f t="shared" ref="G51:G67" si="1">E51*F51</f>
        <v>0</v>
      </c>
      <c r="H51" s="133"/>
      <c r="I51" s="135">
        <v>30</v>
      </c>
      <c r="J51" s="135"/>
    </row>
    <row r="52" spans="1:10" s="1" customFormat="1" x14ac:dyDescent="0.3">
      <c r="A52" s="140"/>
      <c r="B52" s="165"/>
      <c r="C52" s="26" t="s">
        <v>35</v>
      </c>
      <c r="D52" s="167"/>
      <c r="E52" s="140"/>
      <c r="F52" s="169"/>
      <c r="G52" s="171"/>
      <c r="H52" s="142"/>
      <c r="I52" s="143"/>
      <c r="J52" s="143"/>
    </row>
    <row r="53" spans="1:10" s="1" customFormat="1" x14ac:dyDescent="0.3">
      <c r="A53" s="164"/>
      <c r="B53" s="165"/>
      <c r="C53" s="27" t="s">
        <v>36</v>
      </c>
      <c r="D53" s="42" t="s">
        <v>57</v>
      </c>
      <c r="E53" s="43"/>
      <c r="F53" s="44">
        <v>0.08</v>
      </c>
      <c r="G53" s="45">
        <f>F53*E53</f>
        <v>0</v>
      </c>
      <c r="H53" s="172"/>
      <c r="I53" s="143"/>
      <c r="J53" s="143"/>
    </row>
    <row r="54" spans="1:10" s="1" customFormat="1" ht="15" thickBot="1" x14ac:dyDescent="0.35">
      <c r="A54" s="130"/>
      <c r="B54" s="132"/>
      <c r="C54" s="28" t="s">
        <v>38</v>
      </c>
      <c r="D54" s="15" t="s">
        <v>56</v>
      </c>
      <c r="E54" s="33"/>
      <c r="F54" s="41">
        <v>0.08</v>
      </c>
      <c r="G54" s="46">
        <f>F54*E54</f>
        <v>0</v>
      </c>
      <c r="H54" s="134"/>
      <c r="I54" s="136"/>
      <c r="J54" s="136"/>
    </row>
    <row r="55" spans="1:10" s="1" customFormat="1" x14ac:dyDescent="0.3">
      <c r="A55" s="137">
        <v>22</v>
      </c>
      <c r="B55" s="138" t="s">
        <v>40</v>
      </c>
      <c r="C55" s="21" t="s">
        <v>34</v>
      </c>
      <c r="D55" s="175" t="s">
        <v>4</v>
      </c>
      <c r="E55" s="126"/>
      <c r="F55" s="177">
        <v>0.23</v>
      </c>
      <c r="G55" s="179">
        <f>E55*F55</f>
        <v>0</v>
      </c>
      <c r="H55" s="139"/>
      <c r="I55" s="126">
        <v>37</v>
      </c>
      <c r="J55" s="126"/>
    </row>
    <row r="56" spans="1:10" s="1" customFormat="1" x14ac:dyDescent="0.3">
      <c r="A56" s="173"/>
      <c r="B56" s="174"/>
      <c r="C56" s="22" t="s">
        <v>35</v>
      </c>
      <c r="D56" s="176"/>
      <c r="E56" s="120"/>
      <c r="F56" s="178"/>
      <c r="G56" s="180"/>
      <c r="H56" s="163"/>
      <c r="I56" s="128"/>
      <c r="J56" s="128"/>
    </row>
    <row r="57" spans="1:10" s="1" customFormat="1" x14ac:dyDescent="0.3">
      <c r="A57" s="173"/>
      <c r="B57" s="174"/>
      <c r="C57" s="23" t="s">
        <v>36</v>
      </c>
      <c r="D57" s="37" t="s">
        <v>57</v>
      </c>
      <c r="E57" s="38"/>
      <c r="F57" s="39">
        <v>0.08</v>
      </c>
      <c r="G57" s="40">
        <f>F57*E57</f>
        <v>0</v>
      </c>
      <c r="H57" s="163"/>
      <c r="I57" s="128"/>
      <c r="J57" s="128"/>
    </row>
    <row r="58" spans="1:10" s="1" customFormat="1" ht="15" thickBot="1" x14ac:dyDescent="0.35">
      <c r="A58" s="121"/>
      <c r="B58" s="123"/>
      <c r="C58" s="24" t="s">
        <v>38</v>
      </c>
      <c r="D58" s="6" t="s">
        <v>56</v>
      </c>
      <c r="E58" s="32"/>
      <c r="F58" s="35">
        <v>0.08</v>
      </c>
      <c r="G58" s="36">
        <f>F58*E58</f>
        <v>0</v>
      </c>
      <c r="H58" s="125"/>
      <c r="I58" s="127"/>
      <c r="J58" s="127"/>
    </row>
    <row r="59" spans="1:10" s="1" customFormat="1" ht="14.4" customHeight="1" x14ac:dyDescent="0.3">
      <c r="A59" s="129">
        <v>23</v>
      </c>
      <c r="B59" s="131" t="s">
        <v>41</v>
      </c>
      <c r="C59" s="25" t="s">
        <v>34</v>
      </c>
      <c r="D59" s="166" t="s">
        <v>4</v>
      </c>
      <c r="E59" s="135"/>
      <c r="F59" s="168">
        <v>0.23</v>
      </c>
      <c r="G59" s="170">
        <f t="shared" ref="G59" si="2">E59*F59</f>
        <v>0</v>
      </c>
      <c r="H59" s="133"/>
      <c r="I59" s="135">
        <v>14</v>
      </c>
      <c r="J59" s="135"/>
    </row>
    <row r="60" spans="1:10" s="1" customFormat="1" x14ac:dyDescent="0.3">
      <c r="A60" s="164"/>
      <c r="B60" s="165"/>
      <c r="C60" s="26" t="s">
        <v>35</v>
      </c>
      <c r="D60" s="167"/>
      <c r="E60" s="140"/>
      <c r="F60" s="169"/>
      <c r="G60" s="171"/>
      <c r="H60" s="172"/>
      <c r="I60" s="143"/>
      <c r="J60" s="143"/>
    </row>
    <row r="61" spans="1:10" s="1" customFormat="1" x14ac:dyDescent="0.3">
      <c r="A61" s="164"/>
      <c r="B61" s="165"/>
      <c r="C61" s="27" t="s">
        <v>36</v>
      </c>
      <c r="D61" s="42" t="s">
        <v>57</v>
      </c>
      <c r="E61" s="43"/>
      <c r="F61" s="44">
        <v>0.08</v>
      </c>
      <c r="G61" s="47">
        <f>E61*F61</f>
        <v>0</v>
      </c>
      <c r="H61" s="172"/>
      <c r="I61" s="143"/>
      <c r="J61" s="143"/>
    </row>
    <row r="62" spans="1:10" s="1" customFormat="1" ht="15" thickBot="1" x14ac:dyDescent="0.35">
      <c r="A62" s="130"/>
      <c r="B62" s="132"/>
      <c r="C62" s="28" t="s">
        <v>38</v>
      </c>
      <c r="D62" s="15" t="s">
        <v>56</v>
      </c>
      <c r="E62" s="33"/>
      <c r="F62" s="41">
        <v>0.08</v>
      </c>
      <c r="G62" s="46">
        <f>E62*F62</f>
        <v>0</v>
      </c>
      <c r="H62" s="134"/>
      <c r="I62" s="136"/>
      <c r="J62" s="136"/>
    </row>
    <row r="63" spans="1:10" s="1" customFormat="1" x14ac:dyDescent="0.3">
      <c r="A63" s="144">
        <v>24</v>
      </c>
      <c r="B63" s="146" t="s">
        <v>107</v>
      </c>
      <c r="C63" s="98" t="s">
        <v>34</v>
      </c>
      <c r="D63" s="230" t="s">
        <v>4</v>
      </c>
      <c r="E63" s="150"/>
      <c r="F63" s="232">
        <v>0.23</v>
      </c>
      <c r="G63" s="234">
        <f t="shared" ref="G63" si="3">E63*F63</f>
        <v>0</v>
      </c>
      <c r="H63" s="148"/>
      <c r="I63" s="150">
        <v>1</v>
      </c>
      <c r="J63" s="150"/>
    </row>
    <row r="64" spans="1:10" s="1" customFormat="1" x14ac:dyDescent="0.3">
      <c r="A64" s="228"/>
      <c r="B64" s="229"/>
      <c r="C64" s="76" t="s">
        <v>35</v>
      </c>
      <c r="D64" s="231"/>
      <c r="E64" s="191"/>
      <c r="F64" s="233"/>
      <c r="G64" s="235"/>
      <c r="H64" s="236"/>
      <c r="I64" s="192"/>
      <c r="J64" s="192"/>
    </row>
    <row r="65" spans="1:10" s="1" customFormat="1" x14ac:dyDescent="0.3">
      <c r="A65" s="228"/>
      <c r="B65" s="229"/>
      <c r="C65" s="99" t="s">
        <v>36</v>
      </c>
      <c r="D65" s="100" t="s">
        <v>57</v>
      </c>
      <c r="E65" s="101"/>
      <c r="F65" s="102">
        <v>0.23</v>
      </c>
      <c r="G65" s="103">
        <f>E65*F65</f>
        <v>0</v>
      </c>
      <c r="H65" s="236"/>
      <c r="I65" s="192"/>
      <c r="J65" s="192"/>
    </row>
    <row r="66" spans="1:10" s="1" customFormat="1" ht="15" thickBot="1" x14ac:dyDescent="0.35">
      <c r="A66" s="145"/>
      <c r="B66" s="147"/>
      <c r="C66" s="104" t="s">
        <v>38</v>
      </c>
      <c r="D66" s="63" t="s">
        <v>56</v>
      </c>
      <c r="E66" s="66"/>
      <c r="F66" s="105">
        <v>0.23</v>
      </c>
      <c r="G66" s="106">
        <f>E66*F66</f>
        <v>0</v>
      </c>
      <c r="H66" s="149"/>
      <c r="I66" s="151"/>
      <c r="J66" s="151"/>
    </row>
    <row r="67" spans="1:10" s="1" customFormat="1" x14ac:dyDescent="0.3">
      <c r="A67" s="187">
        <v>25</v>
      </c>
      <c r="B67" s="188" t="s">
        <v>108</v>
      </c>
      <c r="C67" s="107" t="s">
        <v>34</v>
      </c>
      <c r="D67" s="240" t="s">
        <v>4</v>
      </c>
      <c r="E67" s="207"/>
      <c r="F67" s="242">
        <v>0.23</v>
      </c>
      <c r="G67" s="244">
        <f t="shared" si="1"/>
        <v>0</v>
      </c>
      <c r="H67" s="190"/>
      <c r="I67" s="207">
        <v>1</v>
      </c>
      <c r="J67" s="207"/>
    </row>
    <row r="68" spans="1:10" s="1" customFormat="1" x14ac:dyDescent="0.3">
      <c r="A68" s="238"/>
      <c r="B68" s="239"/>
      <c r="C68" s="81" t="s">
        <v>35</v>
      </c>
      <c r="D68" s="241"/>
      <c r="E68" s="199"/>
      <c r="F68" s="243"/>
      <c r="G68" s="245"/>
      <c r="H68" s="237"/>
      <c r="I68" s="153"/>
      <c r="J68" s="153"/>
    </row>
    <row r="69" spans="1:10" s="1" customFormat="1" x14ac:dyDescent="0.3">
      <c r="A69" s="238"/>
      <c r="B69" s="239"/>
      <c r="C69" s="108" t="s">
        <v>36</v>
      </c>
      <c r="D69" s="109" t="s">
        <v>57</v>
      </c>
      <c r="E69" s="110"/>
      <c r="F69" s="111">
        <v>0.23</v>
      </c>
      <c r="G69" s="112">
        <f>E69*F69</f>
        <v>0</v>
      </c>
      <c r="H69" s="237"/>
      <c r="I69" s="153"/>
      <c r="J69" s="153"/>
    </row>
    <row r="70" spans="1:10" s="1" customFormat="1" ht="15" thickBot="1" x14ac:dyDescent="0.35">
      <c r="A70" s="154"/>
      <c r="B70" s="189"/>
      <c r="C70" s="113" t="s">
        <v>38</v>
      </c>
      <c r="D70" s="70" t="s">
        <v>56</v>
      </c>
      <c r="E70" s="73"/>
      <c r="F70" s="114">
        <v>0.23</v>
      </c>
      <c r="G70" s="115">
        <f>E70*F70</f>
        <v>0</v>
      </c>
      <c r="H70" s="160"/>
      <c r="I70" s="162"/>
      <c r="J70" s="162"/>
    </row>
    <row r="71" spans="1:10" ht="31.5" customHeight="1" thickBot="1" x14ac:dyDescent="0.4">
      <c r="E71" s="181" t="s">
        <v>52</v>
      </c>
      <c r="F71" s="182"/>
      <c r="G71" s="182"/>
      <c r="H71" s="182"/>
      <c r="I71" s="183"/>
      <c r="J71" s="31"/>
    </row>
    <row r="72" spans="1:10" x14ac:dyDescent="0.3">
      <c r="E72">
        <f>SUM(E7:E70)</f>
        <v>0</v>
      </c>
    </row>
  </sheetData>
  <mergeCells count="155">
    <mergeCell ref="I41:I43"/>
    <mergeCell ref="J41:J43"/>
    <mergeCell ref="H67:H70"/>
    <mergeCell ref="I67:I70"/>
    <mergeCell ref="J67:J70"/>
    <mergeCell ref="E71:I71"/>
    <mergeCell ref="A67:A70"/>
    <mergeCell ref="B67:B70"/>
    <mergeCell ref="D67:D68"/>
    <mergeCell ref="E67:E68"/>
    <mergeCell ref="F67:F68"/>
    <mergeCell ref="G67:G68"/>
    <mergeCell ref="I55:I58"/>
    <mergeCell ref="J55:J58"/>
    <mergeCell ref="C1:E1"/>
    <mergeCell ref="H51:H54"/>
    <mergeCell ref="I51:I54"/>
    <mergeCell ref="J51:J54"/>
    <mergeCell ref="A55:A58"/>
    <mergeCell ref="B55:B58"/>
    <mergeCell ref="D55:D56"/>
    <mergeCell ref="E55:E56"/>
    <mergeCell ref="F55:F56"/>
    <mergeCell ref="G55:G56"/>
    <mergeCell ref="H55:H58"/>
    <mergeCell ref="A51:A54"/>
    <mergeCell ref="B51:B54"/>
    <mergeCell ref="D51:D52"/>
    <mergeCell ref="E51:E52"/>
    <mergeCell ref="F51:F52"/>
    <mergeCell ref="G51:G52"/>
    <mergeCell ref="A47:A50"/>
    <mergeCell ref="B47:B50"/>
    <mergeCell ref="D47:D48"/>
    <mergeCell ref="E47:E48"/>
    <mergeCell ref="F47:F48"/>
    <mergeCell ref="G47:G48"/>
    <mergeCell ref="H47:H50"/>
    <mergeCell ref="I47:I50"/>
    <mergeCell ref="J47:J50"/>
    <mergeCell ref="A37:A38"/>
    <mergeCell ref="B37:B38"/>
    <mergeCell ref="H37:H38"/>
    <mergeCell ref="I37:I38"/>
    <mergeCell ref="J37:J38"/>
    <mergeCell ref="A39:A40"/>
    <mergeCell ref="B39:B40"/>
    <mergeCell ref="H39:H40"/>
    <mergeCell ref="I39:I40"/>
    <mergeCell ref="J39:J40"/>
    <mergeCell ref="A44:A46"/>
    <mergeCell ref="B44:B46"/>
    <mergeCell ref="C44:C46"/>
    <mergeCell ref="H44:H46"/>
    <mergeCell ref="I44:I46"/>
    <mergeCell ref="J44:J46"/>
    <mergeCell ref="A41:A43"/>
    <mergeCell ref="B41:B43"/>
    <mergeCell ref="C41:C43"/>
    <mergeCell ref="H41:H43"/>
    <mergeCell ref="A33:A34"/>
    <mergeCell ref="B33:B34"/>
    <mergeCell ref="H33:H34"/>
    <mergeCell ref="I33:I34"/>
    <mergeCell ref="J33:J34"/>
    <mergeCell ref="A35:A36"/>
    <mergeCell ref="B35:B36"/>
    <mergeCell ref="H35:H36"/>
    <mergeCell ref="I35:I36"/>
    <mergeCell ref="J35:J36"/>
    <mergeCell ref="A29:A30"/>
    <mergeCell ref="B29:B30"/>
    <mergeCell ref="H29:H30"/>
    <mergeCell ref="I29:I30"/>
    <mergeCell ref="J29:J30"/>
    <mergeCell ref="A31:A32"/>
    <mergeCell ref="B31:B32"/>
    <mergeCell ref="H31:H32"/>
    <mergeCell ref="I31:I32"/>
    <mergeCell ref="J31:J32"/>
    <mergeCell ref="A25:A26"/>
    <mergeCell ref="B25:B26"/>
    <mergeCell ref="H25:H26"/>
    <mergeCell ref="I25:I26"/>
    <mergeCell ref="J25:J26"/>
    <mergeCell ref="A27:A28"/>
    <mergeCell ref="B27:B28"/>
    <mergeCell ref="H27:H28"/>
    <mergeCell ref="I27:I28"/>
    <mergeCell ref="J27:J28"/>
    <mergeCell ref="A21:A22"/>
    <mergeCell ref="B21:B22"/>
    <mergeCell ref="H21:H22"/>
    <mergeCell ref="I21:I22"/>
    <mergeCell ref="J21:J22"/>
    <mergeCell ref="A23:A24"/>
    <mergeCell ref="B23:B24"/>
    <mergeCell ref="H23:H24"/>
    <mergeCell ref="I23:I24"/>
    <mergeCell ref="J23:J24"/>
    <mergeCell ref="A17:A18"/>
    <mergeCell ref="B17:B18"/>
    <mergeCell ref="H17:H18"/>
    <mergeCell ref="I17:I18"/>
    <mergeCell ref="J17:J18"/>
    <mergeCell ref="A19:A20"/>
    <mergeCell ref="B19:B20"/>
    <mergeCell ref="H19:H20"/>
    <mergeCell ref="I19:I20"/>
    <mergeCell ref="J19:J20"/>
    <mergeCell ref="I11:I12"/>
    <mergeCell ref="J11:J12"/>
    <mergeCell ref="A13:A14"/>
    <mergeCell ref="B13:B14"/>
    <mergeCell ref="H13:H14"/>
    <mergeCell ref="I13:I14"/>
    <mergeCell ref="J13:J14"/>
    <mergeCell ref="A15:A16"/>
    <mergeCell ref="B15:B16"/>
    <mergeCell ref="H15:H16"/>
    <mergeCell ref="I15:I16"/>
    <mergeCell ref="J15:J16"/>
    <mergeCell ref="A2:J2"/>
    <mergeCell ref="A3:J3"/>
    <mergeCell ref="A7:A8"/>
    <mergeCell ref="B7:B8"/>
    <mergeCell ref="H7:H8"/>
    <mergeCell ref="I7:I8"/>
    <mergeCell ref="J7:J8"/>
    <mergeCell ref="A59:A62"/>
    <mergeCell ref="B59:B62"/>
    <mergeCell ref="D59:D60"/>
    <mergeCell ref="E59:E60"/>
    <mergeCell ref="F59:F60"/>
    <mergeCell ref="G59:G60"/>
    <mergeCell ref="H59:H62"/>
    <mergeCell ref="I59:I62"/>
    <mergeCell ref="J59:J62"/>
    <mergeCell ref="A9:A10"/>
    <mergeCell ref="B9:B10"/>
    <mergeCell ref="H9:H10"/>
    <mergeCell ref="I9:I10"/>
    <mergeCell ref="J9:J10"/>
    <mergeCell ref="A11:A12"/>
    <mergeCell ref="B11:B12"/>
    <mergeCell ref="H11:H12"/>
    <mergeCell ref="A63:A66"/>
    <mergeCell ref="B63:B66"/>
    <mergeCell ref="D63:D64"/>
    <mergeCell ref="E63:E64"/>
    <mergeCell ref="F63:F64"/>
    <mergeCell ref="G63:G64"/>
    <mergeCell ref="H63:H66"/>
    <mergeCell ref="I63:I66"/>
    <mergeCell ref="J63:J6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FB342-AA39-4209-A5DF-6FBD6B9D973C}">
  <dimension ref="A1:J61"/>
  <sheetViews>
    <sheetView topLeftCell="A37" workbookViewId="0">
      <selection activeCell="I62" sqref="I62"/>
    </sheetView>
  </sheetViews>
  <sheetFormatPr defaultRowHeight="14.4" x14ac:dyDescent="0.3"/>
  <cols>
    <col min="1" max="1" width="6.77734375" customWidth="1"/>
    <col min="2" max="2" width="37.88671875" customWidth="1"/>
    <col min="3" max="3" width="35.6640625" customWidth="1"/>
    <col min="4" max="4" width="27.88671875" customWidth="1"/>
    <col min="5" max="5" width="25.88671875" customWidth="1"/>
    <col min="6" max="6" width="11" customWidth="1"/>
    <col min="7" max="7" width="10.77734375" bestFit="1" customWidth="1"/>
    <col min="8" max="8" width="18" customWidth="1"/>
    <col min="10" max="10" width="18.6640625" customWidth="1"/>
  </cols>
  <sheetData>
    <row r="1" spans="1:10" ht="78" customHeight="1" x14ac:dyDescent="0.3">
      <c r="B1" s="59" t="s">
        <v>88</v>
      </c>
      <c r="C1" s="118" t="e" vm="1">
        <v>#VALUE!</v>
      </c>
      <c r="D1" s="118"/>
      <c r="E1" s="118"/>
    </row>
    <row r="2" spans="1:10" x14ac:dyDescent="0.3">
      <c r="A2" s="118" t="s">
        <v>72</v>
      </c>
      <c r="B2" s="118"/>
      <c r="C2" s="118"/>
      <c r="D2" s="118"/>
      <c r="E2" s="118"/>
      <c r="F2" s="118"/>
      <c r="G2" s="118"/>
      <c r="H2" s="118"/>
      <c r="I2" s="118"/>
      <c r="J2" s="118"/>
    </row>
    <row r="3" spans="1:10" x14ac:dyDescent="0.3">
      <c r="A3" s="119" t="s">
        <v>53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0" ht="15" thickBot="1" x14ac:dyDescent="0.35">
      <c r="B4" s="34" t="s">
        <v>54</v>
      </c>
    </row>
    <row r="5" spans="1:10" ht="78.75" customHeight="1" x14ac:dyDescent="0.3">
      <c r="A5" s="30" t="s">
        <v>0</v>
      </c>
      <c r="B5" s="2" t="s">
        <v>5</v>
      </c>
      <c r="C5" s="2" t="s">
        <v>6</v>
      </c>
      <c r="D5" s="2" t="s">
        <v>1</v>
      </c>
      <c r="E5" s="2" t="s">
        <v>11</v>
      </c>
      <c r="F5" s="2" t="s">
        <v>3</v>
      </c>
      <c r="G5" s="2" t="s">
        <v>2</v>
      </c>
      <c r="H5" s="2" t="s">
        <v>7</v>
      </c>
      <c r="I5" s="2" t="s">
        <v>8</v>
      </c>
      <c r="J5" s="2" t="s">
        <v>9</v>
      </c>
    </row>
    <row r="6" spans="1:10" ht="34.799999999999997" customHeight="1" thickBot="1" x14ac:dyDescent="0.35">
      <c r="A6" s="56" t="s">
        <v>42</v>
      </c>
      <c r="B6" s="29" t="s">
        <v>43</v>
      </c>
      <c r="C6" s="29" t="s">
        <v>44</v>
      </c>
      <c r="D6" s="29" t="s">
        <v>45</v>
      </c>
      <c r="E6" s="29" t="s">
        <v>46</v>
      </c>
      <c r="F6" s="29" t="s">
        <v>47</v>
      </c>
      <c r="G6" s="29" t="s">
        <v>48</v>
      </c>
      <c r="H6" s="29" t="s">
        <v>49</v>
      </c>
      <c r="I6" s="29" t="s">
        <v>50</v>
      </c>
      <c r="J6" s="29" t="s">
        <v>51</v>
      </c>
    </row>
    <row r="7" spans="1:10" s="1" customFormat="1" ht="15" thickBot="1" x14ac:dyDescent="0.35">
      <c r="A7" s="120">
        <v>1</v>
      </c>
      <c r="B7" s="122" t="s">
        <v>29</v>
      </c>
      <c r="C7" s="5" t="s">
        <v>12</v>
      </c>
      <c r="D7" s="3" t="s">
        <v>10</v>
      </c>
      <c r="E7" s="3"/>
      <c r="F7" s="4">
        <v>0.23</v>
      </c>
      <c r="G7" s="7">
        <f t="shared" ref="G7:G44" si="0">E7*F7</f>
        <v>0</v>
      </c>
      <c r="H7" s="124"/>
      <c r="I7" s="126">
        <v>2</v>
      </c>
      <c r="J7" s="128"/>
    </row>
    <row r="8" spans="1:10" s="1" customFormat="1" ht="15" thickBot="1" x14ac:dyDescent="0.35">
      <c r="A8" s="121"/>
      <c r="B8" s="123"/>
      <c r="C8" s="6" t="s">
        <v>13</v>
      </c>
      <c r="D8" s="7" t="s">
        <v>14</v>
      </c>
      <c r="E8" s="7"/>
      <c r="F8" s="8">
        <v>0.08</v>
      </c>
      <c r="G8" s="7">
        <f t="shared" si="0"/>
        <v>0</v>
      </c>
      <c r="H8" s="125"/>
      <c r="I8" s="127"/>
      <c r="J8" s="127"/>
    </row>
    <row r="9" spans="1:10" s="1" customFormat="1" x14ac:dyDescent="0.3">
      <c r="A9" s="129">
        <v>2</v>
      </c>
      <c r="B9" s="131" t="s">
        <v>27</v>
      </c>
      <c r="C9" s="12" t="s">
        <v>12</v>
      </c>
      <c r="D9" s="13" t="s">
        <v>10</v>
      </c>
      <c r="E9" s="13"/>
      <c r="F9" s="14">
        <v>0.23</v>
      </c>
      <c r="G9" s="13">
        <f t="shared" si="0"/>
        <v>0</v>
      </c>
      <c r="H9" s="133"/>
      <c r="I9" s="135">
        <v>8</v>
      </c>
      <c r="J9" s="135"/>
    </row>
    <row r="10" spans="1:10" s="1" customFormat="1" ht="15" thickBot="1" x14ac:dyDescent="0.35">
      <c r="A10" s="130"/>
      <c r="B10" s="132"/>
      <c r="C10" s="15" t="s">
        <v>13</v>
      </c>
      <c r="D10" s="16" t="s">
        <v>14</v>
      </c>
      <c r="E10" s="16"/>
      <c r="F10" s="17">
        <v>0.08</v>
      </c>
      <c r="G10" s="16">
        <f t="shared" si="0"/>
        <v>0</v>
      </c>
      <c r="H10" s="134"/>
      <c r="I10" s="136"/>
      <c r="J10" s="136"/>
    </row>
    <row r="11" spans="1:10" s="1" customFormat="1" x14ac:dyDescent="0.3">
      <c r="A11" s="137">
        <v>3</v>
      </c>
      <c r="B11" s="138" t="s">
        <v>25</v>
      </c>
      <c r="C11" s="9" t="s">
        <v>12</v>
      </c>
      <c r="D11" s="10" t="s">
        <v>10</v>
      </c>
      <c r="E11" s="10"/>
      <c r="F11" s="11">
        <v>0.23</v>
      </c>
      <c r="G11" s="10">
        <f t="shared" si="0"/>
        <v>0</v>
      </c>
      <c r="H11" s="139"/>
      <c r="I11" s="126">
        <v>4</v>
      </c>
      <c r="J11" s="126"/>
    </row>
    <row r="12" spans="1:10" s="1" customFormat="1" ht="15" thickBot="1" x14ac:dyDescent="0.35">
      <c r="A12" s="121"/>
      <c r="B12" s="123"/>
      <c r="C12" s="6" t="s">
        <v>13</v>
      </c>
      <c r="D12" s="7" t="s">
        <v>14</v>
      </c>
      <c r="E12" s="7"/>
      <c r="F12" s="8">
        <v>0.08</v>
      </c>
      <c r="G12" s="7">
        <f t="shared" si="0"/>
        <v>0</v>
      </c>
      <c r="H12" s="125"/>
      <c r="I12" s="127"/>
      <c r="J12" s="127"/>
    </row>
    <row r="13" spans="1:10" s="1" customFormat="1" ht="14.4" customHeight="1" x14ac:dyDescent="0.3">
      <c r="A13" s="129">
        <v>4</v>
      </c>
      <c r="B13" s="131" t="s">
        <v>24</v>
      </c>
      <c r="C13" s="12" t="s">
        <v>12</v>
      </c>
      <c r="D13" s="13" t="s">
        <v>10</v>
      </c>
      <c r="E13" s="13"/>
      <c r="F13" s="14">
        <v>0.23</v>
      </c>
      <c r="G13" s="13">
        <f t="shared" si="0"/>
        <v>0</v>
      </c>
      <c r="H13" s="133"/>
      <c r="I13" s="135">
        <v>4</v>
      </c>
      <c r="J13" s="135"/>
    </row>
    <row r="14" spans="1:10" s="1" customFormat="1" ht="15" thickBot="1" x14ac:dyDescent="0.35">
      <c r="A14" s="130"/>
      <c r="B14" s="132"/>
      <c r="C14" s="15" t="s">
        <v>13</v>
      </c>
      <c r="D14" s="16" t="s">
        <v>14</v>
      </c>
      <c r="E14" s="16"/>
      <c r="F14" s="17">
        <v>0.08</v>
      </c>
      <c r="G14" s="16">
        <f t="shared" si="0"/>
        <v>0</v>
      </c>
      <c r="H14" s="134"/>
      <c r="I14" s="136"/>
      <c r="J14" s="136"/>
    </row>
    <row r="15" spans="1:10" s="1" customFormat="1" ht="14.4" customHeight="1" x14ac:dyDescent="0.3">
      <c r="A15" s="137">
        <v>5</v>
      </c>
      <c r="B15" s="138" t="s">
        <v>23</v>
      </c>
      <c r="C15" s="9" t="s">
        <v>12</v>
      </c>
      <c r="D15" s="10" t="s">
        <v>10</v>
      </c>
      <c r="E15" s="10"/>
      <c r="F15" s="11">
        <v>0.23</v>
      </c>
      <c r="G15" s="10">
        <f t="shared" si="0"/>
        <v>0</v>
      </c>
      <c r="H15" s="139"/>
      <c r="I15" s="126">
        <v>8</v>
      </c>
      <c r="J15" s="126"/>
    </row>
    <row r="16" spans="1:10" s="1" customFormat="1" ht="15" thickBot="1" x14ac:dyDescent="0.35">
      <c r="A16" s="121"/>
      <c r="B16" s="123"/>
      <c r="C16" s="6" t="s">
        <v>13</v>
      </c>
      <c r="D16" s="7" t="s">
        <v>14</v>
      </c>
      <c r="E16" s="7"/>
      <c r="F16" s="8">
        <v>0.08</v>
      </c>
      <c r="G16" s="7">
        <f t="shared" si="0"/>
        <v>0</v>
      </c>
      <c r="H16" s="125"/>
      <c r="I16" s="127"/>
      <c r="J16" s="127"/>
    </row>
    <row r="17" spans="1:10" s="1" customFormat="1" ht="14.4" customHeight="1" x14ac:dyDescent="0.3">
      <c r="A17" s="129">
        <v>6</v>
      </c>
      <c r="B17" s="131" t="s">
        <v>22</v>
      </c>
      <c r="C17" s="12" t="s">
        <v>12</v>
      </c>
      <c r="D17" s="13" t="s">
        <v>10</v>
      </c>
      <c r="E17" s="13"/>
      <c r="F17" s="14">
        <v>0.23</v>
      </c>
      <c r="G17" s="13">
        <f t="shared" si="0"/>
        <v>0</v>
      </c>
      <c r="H17" s="133"/>
      <c r="I17" s="135">
        <v>6</v>
      </c>
      <c r="J17" s="135"/>
    </row>
    <row r="18" spans="1:10" s="1" customFormat="1" ht="15" thickBot="1" x14ac:dyDescent="0.35">
      <c r="A18" s="130"/>
      <c r="B18" s="132"/>
      <c r="C18" s="15" t="s">
        <v>13</v>
      </c>
      <c r="D18" s="16" t="s">
        <v>14</v>
      </c>
      <c r="E18" s="16"/>
      <c r="F18" s="17">
        <v>0.08</v>
      </c>
      <c r="G18" s="16">
        <f t="shared" si="0"/>
        <v>0</v>
      </c>
      <c r="H18" s="134"/>
      <c r="I18" s="136"/>
      <c r="J18" s="136"/>
    </row>
    <row r="19" spans="1:10" s="1" customFormat="1" ht="14.4" customHeight="1" x14ac:dyDescent="0.3">
      <c r="A19" s="137">
        <v>7</v>
      </c>
      <c r="B19" s="138" t="s">
        <v>21</v>
      </c>
      <c r="C19" s="9" t="s">
        <v>12</v>
      </c>
      <c r="D19" s="10" t="s">
        <v>10</v>
      </c>
      <c r="E19" s="10"/>
      <c r="F19" s="11">
        <v>0.23</v>
      </c>
      <c r="G19" s="10">
        <f t="shared" si="0"/>
        <v>0</v>
      </c>
      <c r="H19" s="139"/>
      <c r="I19" s="126">
        <v>19</v>
      </c>
      <c r="J19" s="126"/>
    </row>
    <row r="20" spans="1:10" s="1" customFormat="1" ht="15" thickBot="1" x14ac:dyDescent="0.35">
      <c r="A20" s="121"/>
      <c r="B20" s="123"/>
      <c r="C20" s="6" t="s">
        <v>13</v>
      </c>
      <c r="D20" s="7" t="s">
        <v>14</v>
      </c>
      <c r="E20" s="7"/>
      <c r="F20" s="8">
        <v>0.08</v>
      </c>
      <c r="G20" s="7">
        <f t="shared" si="0"/>
        <v>0</v>
      </c>
      <c r="H20" s="125"/>
      <c r="I20" s="127"/>
      <c r="J20" s="127"/>
    </row>
    <row r="21" spans="1:10" s="1" customFormat="1" ht="14.4" customHeight="1" x14ac:dyDescent="0.3">
      <c r="A21" s="129">
        <v>8</v>
      </c>
      <c r="B21" s="131" t="s">
        <v>20</v>
      </c>
      <c r="C21" s="12" t="s">
        <v>12</v>
      </c>
      <c r="D21" s="13" t="s">
        <v>10</v>
      </c>
      <c r="E21" s="13"/>
      <c r="F21" s="14">
        <v>0.23</v>
      </c>
      <c r="G21" s="13">
        <f t="shared" si="0"/>
        <v>0</v>
      </c>
      <c r="H21" s="133"/>
      <c r="I21" s="135">
        <v>1</v>
      </c>
      <c r="J21" s="135"/>
    </row>
    <row r="22" spans="1:10" s="1" customFormat="1" ht="15" thickBot="1" x14ac:dyDescent="0.35">
      <c r="A22" s="130"/>
      <c r="B22" s="132"/>
      <c r="C22" s="15" t="s">
        <v>13</v>
      </c>
      <c r="D22" s="16" t="s">
        <v>14</v>
      </c>
      <c r="E22" s="16"/>
      <c r="F22" s="17">
        <v>0.08</v>
      </c>
      <c r="G22" s="16">
        <f t="shared" si="0"/>
        <v>0</v>
      </c>
      <c r="H22" s="134"/>
      <c r="I22" s="136"/>
      <c r="J22" s="136"/>
    </row>
    <row r="23" spans="1:10" s="1" customFormat="1" ht="14.4" customHeight="1" x14ac:dyDescent="0.3">
      <c r="A23" s="137">
        <v>9</v>
      </c>
      <c r="B23" s="138" t="s">
        <v>19</v>
      </c>
      <c r="C23" s="9" t="s">
        <v>12</v>
      </c>
      <c r="D23" s="10" t="s">
        <v>10</v>
      </c>
      <c r="E23" s="10"/>
      <c r="F23" s="11">
        <v>0.23</v>
      </c>
      <c r="G23" s="10">
        <f t="shared" si="0"/>
        <v>0</v>
      </c>
      <c r="H23" s="139"/>
      <c r="I23" s="126">
        <v>44</v>
      </c>
      <c r="J23" s="126"/>
    </row>
    <row r="24" spans="1:10" s="1" customFormat="1" ht="15" thickBot="1" x14ac:dyDescent="0.35">
      <c r="A24" s="121"/>
      <c r="B24" s="123"/>
      <c r="C24" s="6" t="s">
        <v>13</v>
      </c>
      <c r="D24" s="7" t="s">
        <v>14</v>
      </c>
      <c r="E24" s="7"/>
      <c r="F24" s="8">
        <v>0.08</v>
      </c>
      <c r="G24" s="7">
        <f t="shared" si="0"/>
        <v>0</v>
      </c>
      <c r="H24" s="125"/>
      <c r="I24" s="127"/>
      <c r="J24" s="127"/>
    </row>
    <row r="25" spans="1:10" s="1" customFormat="1" ht="14.4" customHeight="1" x14ac:dyDescent="0.3">
      <c r="A25" s="129">
        <v>10</v>
      </c>
      <c r="B25" s="131" t="s">
        <v>62</v>
      </c>
      <c r="C25" s="12" t="s">
        <v>12</v>
      </c>
      <c r="D25" s="13" t="s">
        <v>10</v>
      </c>
      <c r="E25" s="13"/>
      <c r="F25" s="14">
        <v>0.23</v>
      </c>
      <c r="G25" s="13">
        <f t="shared" si="0"/>
        <v>0</v>
      </c>
      <c r="H25" s="133"/>
      <c r="I25" s="135">
        <v>1</v>
      </c>
      <c r="J25" s="135"/>
    </row>
    <row r="26" spans="1:10" s="1" customFormat="1" ht="15" thickBot="1" x14ac:dyDescent="0.35">
      <c r="A26" s="130"/>
      <c r="B26" s="132"/>
      <c r="C26" s="15" t="s">
        <v>13</v>
      </c>
      <c r="D26" s="16" t="s">
        <v>14</v>
      </c>
      <c r="E26" s="16"/>
      <c r="F26" s="17">
        <v>0.08</v>
      </c>
      <c r="G26" s="16">
        <f t="shared" si="0"/>
        <v>0</v>
      </c>
      <c r="H26" s="134"/>
      <c r="I26" s="136"/>
      <c r="J26" s="136"/>
    </row>
    <row r="27" spans="1:10" s="1" customFormat="1" ht="14.4" customHeight="1" x14ac:dyDescent="0.3">
      <c r="A27" s="137">
        <v>11</v>
      </c>
      <c r="B27" s="138" t="s">
        <v>89</v>
      </c>
      <c r="C27" s="9" t="s">
        <v>12</v>
      </c>
      <c r="D27" s="10" t="s">
        <v>10</v>
      </c>
      <c r="E27" s="10"/>
      <c r="F27" s="11">
        <v>0.23</v>
      </c>
      <c r="G27" s="10">
        <f t="shared" si="0"/>
        <v>0</v>
      </c>
      <c r="H27" s="139"/>
      <c r="I27" s="126">
        <v>2</v>
      </c>
      <c r="J27" s="126"/>
    </row>
    <row r="28" spans="1:10" s="1" customFormat="1" ht="15" thickBot="1" x14ac:dyDescent="0.35">
      <c r="A28" s="121"/>
      <c r="B28" s="123"/>
      <c r="C28" s="6" t="s">
        <v>13</v>
      </c>
      <c r="D28" s="7" t="s">
        <v>14</v>
      </c>
      <c r="E28" s="7"/>
      <c r="F28" s="8">
        <v>0.08</v>
      </c>
      <c r="G28" s="7">
        <f t="shared" si="0"/>
        <v>0</v>
      </c>
      <c r="H28" s="125"/>
      <c r="I28" s="127"/>
      <c r="J28" s="127"/>
    </row>
    <row r="29" spans="1:10" s="1" customFormat="1" ht="14.4" customHeight="1" x14ac:dyDescent="0.3">
      <c r="A29" s="140">
        <v>12</v>
      </c>
      <c r="B29" s="141" t="s">
        <v>15</v>
      </c>
      <c r="C29" s="18" t="s">
        <v>12</v>
      </c>
      <c r="D29" s="19" t="s">
        <v>10</v>
      </c>
      <c r="E29" s="19"/>
      <c r="F29" s="20">
        <v>0.23</v>
      </c>
      <c r="G29" s="19">
        <f t="shared" si="0"/>
        <v>0</v>
      </c>
      <c r="H29" s="142"/>
      <c r="I29" s="143">
        <v>30</v>
      </c>
      <c r="J29" s="143"/>
    </row>
    <row r="30" spans="1:10" s="1" customFormat="1" ht="15" thickBot="1" x14ac:dyDescent="0.35">
      <c r="A30" s="130"/>
      <c r="B30" s="132"/>
      <c r="C30" s="15" t="s">
        <v>13</v>
      </c>
      <c r="D30" s="16" t="s">
        <v>14</v>
      </c>
      <c r="E30" s="16"/>
      <c r="F30" s="17">
        <v>0.08</v>
      </c>
      <c r="G30" s="16">
        <f t="shared" si="0"/>
        <v>0</v>
      </c>
      <c r="H30" s="134"/>
      <c r="I30" s="136"/>
      <c r="J30" s="136"/>
    </row>
    <row r="31" spans="1:10" s="1" customFormat="1" x14ac:dyDescent="0.3">
      <c r="A31" s="144">
        <v>13</v>
      </c>
      <c r="B31" s="146" t="s">
        <v>90</v>
      </c>
      <c r="C31" s="60" t="s">
        <v>12</v>
      </c>
      <c r="D31" s="61" t="s">
        <v>10</v>
      </c>
      <c r="E31" s="61"/>
      <c r="F31" s="62">
        <v>0.23</v>
      </c>
      <c r="G31" s="61">
        <f t="shared" si="0"/>
        <v>0</v>
      </c>
      <c r="H31" s="148"/>
      <c r="I31" s="150">
        <v>4</v>
      </c>
      <c r="J31" s="150"/>
    </row>
    <row r="32" spans="1:10" s="1" customFormat="1" ht="15" thickBot="1" x14ac:dyDescent="0.35">
      <c r="A32" s="145"/>
      <c r="B32" s="147"/>
      <c r="C32" s="63" t="s">
        <v>13</v>
      </c>
      <c r="D32" s="64" t="s">
        <v>14</v>
      </c>
      <c r="E32" s="64"/>
      <c r="F32" s="65">
        <v>0.23</v>
      </c>
      <c r="G32" s="64">
        <f t="shared" si="0"/>
        <v>0</v>
      </c>
      <c r="H32" s="149"/>
      <c r="I32" s="151"/>
      <c r="J32" s="151"/>
    </row>
    <row r="33" spans="1:10" s="1" customFormat="1" x14ac:dyDescent="0.3">
      <c r="A33" s="187">
        <v>14</v>
      </c>
      <c r="B33" s="188" t="s">
        <v>91</v>
      </c>
      <c r="C33" s="67" t="s">
        <v>12</v>
      </c>
      <c r="D33" s="68" t="s">
        <v>10</v>
      </c>
      <c r="E33" s="68"/>
      <c r="F33" s="69">
        <v>0.23</v>
      </c>
      <c r="G33" s="68">
        <f t="shared" si="0"/>
        <v>0</v>
      </c>
      <c r="H33" s="190"/>
      <c r="I33" s="207">
        <v>2</v>
      </c>
      <c r="J33" s="207"/>
    </row>
    <row r="34" spans="1:10" s="1" customFormat="1" ht="15" thickBot="1" x14ac:dyDescent="0.35">
      <c r="A34" s="154"/>
      <c r="B34" s="189"/>
      <c r="C34" s="70" t="s">
        <v>13</v>
      </c>
      <c r="D34" s="71" t="s">
        <v>14</v>
      </c>
      <c r="E34" s="71"/>
      <c r="F34" s="72">
        <v>0.23</v>
      </c>
      <c r="G34" s="71">
        <f t="shared" si="0"/>
        <v>0</v>
      </c>
      <c r="H34" s="160"/>
      <c r="I34" s="162"/>
      <c r="J34" s="162"/>
    </row>
    <row r="35" spans="1:10" s="1" customFormat="1" ht="15" thickTop="1" x14ac:dyDescent="0.3">
      <c r="A35" s="197">
        <v>15</v>
      </c>
      <c r="B35" s="197" t="s">
        <v>92</v>
      </c>
      <c r="C35" s="205" t="s">
        <v>33</v>
      </c>
      <c r="D35" s="74" t="s">
        <v>10</v>
      </c>
      <c r="E35" s="74"/>
      <c r="F35" s="75">
        <v>0.23</v>
      </c>
      <c r="G35" s="74">
        <f t="shared" si="0"/>
        <v>0</v>
      </c>
      <c r="H35" s="198"/>
      <c r="I35" s="209">
        <v>3</v>
      </c>
      <c r="J35" s="209"/>
    </row>
    <row r="36" spans="1:10" s="1" customFormat="1" x14ac:dyDescent="0.3">
      <c r="A36" s="192"/>
      <c r="B36" s="192"/>
      <c r="C36" s="185"/>
      <c r="D36" s="77" t="s">
        <v>58</v>
      </c>
      <c r="E36" s="77"/>
      <c r="F36" s="78">
        <v>0.23</v>
      </c>
      <c r="G36" s="77">
        <f t="shared" si="0"/>
        <v>0</v>
      </c>
      <c r="H36" s="195"/>
      <c r="I36" s="192"/>
      <c r="J36" s="192"/>
    </row>
    <row r="37" spans="1:10" s="1" customFormat="1" ht="15" thickBot="1" x14ac:dyDescent="0.35">
      <c r="A37" s="145"/>
      <c r="B37" s="145"/>
      <c r="C37" s="206"/>
      <c r="D37" s="63" t="s">
        <v>60</v>
      </c>
      <c r="E37" s="63"/>
      <c r="F37" s="79">
        <v>0.23</v>
      </c>
      <c r="G37" s="63">
        <f t="shared" si="0"/>
        <v>0</v>
      </c>
      <c r="H37" s="149"/>
      <c r="I37" s="151"/>
      <c r="J37" s="151"/>
    </row>
    <row r="38" spans="1:10" s="1" customFormat="1" x14ac:dyDescent="0.3">
      <c r="A38" s="187">
        <v>16</v>
      </c>
      <c r="B38" s="187" t="s">
        <v>93</v>
      </c>
      <c r="C38" s="211" t="s">
        <v>33</v>
      </c>
      <c r="D38" s="67" t="s">
        <v>10</v>
      </c>
      <c r="E38" s="67"/>
      <c r="F38" s="80">
        <v>0.23</v>
      </c>
      <c r="G38" s="67">
        <f t="shared" ref="G38:G40" si="1">E38*F38</f>
        <v>0</v>
      </c>
      <c r="H38" s="190"/>
      <c r="I38" s="207">
        <v>1</v>
      </c>
      <c r="J38" s="207"/>
    </row>
    <row r="39" spans="1:10" s="1" customFormat="1" x14ac:dyDescent="0.3">
      <c r="A39" s="153"/>
      <c r="B39" s="153"/>
      <c r="C39" s="156"/>
      <c r="D39" s="82" t="s">
        <v>58</v>
      </c>
      <c r="E39" s="82"/>
      <c r="F39" s="83">
        <v>0.23</v>
      </c>
      <c r="G39" s="82">
        <f t="shared" si="1"/>
        <v>0</v>
      </c>
      <c r="H39" s="159"/>
      <c r="I39" s="153"/>
      <c r="J39" s="153"/>
    </row>
    <row r="40" spans="1:10" s="1" customFormat="1" ht="15" thickBot="1" x14ac:dyDescent="0.35">
      <c r="A40" s="154"/>
      <c r="B40" s="154"/>
      <c r="C40" s="157"/>
      <c r="D40" s="70" t="s">
        <v>60</v>
      </c>
      <c r="E40" s="70"/>
      <c r="F40" s="84">
        <v>0.23</v>
      </c>
      <c r="G40" s="70">
        <f t="shared" si="1"/>
        <v>0</v>
      </c>
      <c r="H40" s="160"/>
      <c r="I40" s="162"/>
      <c r="J40" s="162"/>
    </row>
    <row r="41" spans="1:10" s="1" customFormat="1" x14ac:dyDescent="0.3">
      <c r="A41" s="144">
        <v>17</v>
      </c>
      <c r="B41" s="144" t="s">
        <v>94</v>
      </c>
      <c r="C41" s="184" t="s">
        <v>33</v>
      </c>
      <c r="D41" s="60" t="s">
        <v>10</v>
      </c>
      <c r="E41" s="60"/>
      <c r="F41" s="91">
        <v>0.23</v>
      </c>
      <c r="G41" s="60">
        <f t="shared" si="0"/>
        <v>0</v>
      </c>
      <c r="H41" s="148"/>
      <c r="I41" s="150">
        <v>2</v>
      </c>
      <c r="J41" s="150"/>
    </row>
    <row r="42" spans="1:10" s="1" customFormat="1" x14ac:dyDescent="0.3">
      <c r="A42" s="192"/>
      <c r="B42" s="192"/>
      <c r="C42" s="185"/>
      <c r="D42" s="77" t="s">
        <v>58</v>
      </c>
      <c r="E42" s="77"/>
      <c r="F42" s="78">
        <v>0.23</v>
      </c>
      <c r="G42" s="77">
        <f t="shared" si="0"/>
        <v>0</v>
      </c>
      <c r="H42" s="195"/>
      <c r="I42" s="192"/>
      <c r="J42" s="192"/>
    </row>
    <row r="43" spans="1:10" s="1" customFormat="1" ht="15" thickBot="1" x14ac:dyDescent="0.35">
      <c r="A43" s="145"/>
      <c r="B43" s="145"/>
      <c r="C43" s="206"/>
      <c r="D43" s="63" t="s">
        <v>60</v>
      </c>
      <c r="E43" s="63"/>
      <c r="F43" s="79">
        <v>0.23</v>
      </c>
      <c r="G43" s="63">
        <f t="shared" si="0"/>
        <v>0</v>
      </c>
      <c r="H43" s="149"/>
      <c r="I43" s="151"/>
      <c r="J43" s="151"/>
    </row>
    <row r="44" spans="1:10" s="1" customFormat="1" x14ac:dyDescent="0.3">
      <c r="A44" s="137">
        <v>18</v>
      </c>
      <c r="B44" s="138" t="s">
        <v>37</v>
      </c>
      <c r="C44" s="21" t="s">
        <v>34</v>
      </c>
      <c r="D44" s="175" t="s">
        <v>4</v>
      </c>
      <c r="E44" s="126"/>
      <c r="F44" s="177">
        <v>0.23</v>
      </c>
      <c r="G44" s="179">
        <f t="shared" si="0"/>
        <v>0</v>
      </c>
      <c r="H44" s="139"/>
      <c r="I44" s="126">
        <v>7</v>
      </c>
      <c r="J44" s="126"/>
    </row>
    <row r="45" spans="1:10" s="1" customFormat="1" x14ac:dyDescent="0.3">
      <c r="A45" s="173"/>
      <c r="B45" s="174"/>
      <c r="C45" s="22" t="s">
        <v>35</v>
      </c>
      <c r="D45" s="176"/>
      <c r="E45" s="120"/>
      <c r="F45" s="178"/>
      <c r="G45" s="180"/>
      <c r="H45" s="163"/>
      <c r="I45" s="128"/>
      <c r="J45" s="128"/>
    </row>
    <row r="46" spans="1:10" s="1" customFormat="1" x14ac:dyDescent="0.3">
      <c r="A46" s="173"/>
      <c r="B46" s="174"/>
      <c r="C46" s="23" t="s">
        <v>36</v>
      </c>
      <c r="D46" s="37" t="s">
        <v>57</v>
      </c>
      <c r="E46" s="38"/>
      <c r="F46" s="39">
        <v>0.08</v>
      </c>
      <c r="G46" s="40">
        <f>F46*E46</f>
        <v>0</v>
      </c>
      <c r="H46" s="163"/>
      <c r="I46" s="128"/>
      <c r="J46" s="128"/>
    </row>
    <row r="47" spans="1:10" s="1" customFormat="1" ht="15" thickBot="1" x14ac:dyDescent="0.35">
      <c r="A47" s="121"/>
      <c r="B47" s="123"/>
      <c r="C47" s="24" t="s">
        <v>38</v>
      </c>
      <c r="D47" s="6" t="s">
        <v>56</v>
      </c>
      <c r="E47" s="32"/>
      <c r="F47" s="35">
        <v>0.08</v>
      </c>
      <c r="G47" s="36">
        <f>F47*E47</f>
        <v>0</v>
      </c>
      <c r="H47" s="125"/>
      <c r="I47" s="127"/>
      <c r="J47" s="127"/>
    </row>
    <row r="48" spans="1:10" s="1" customFormat="1" x14ac:dyDescent="0.3">
      <c r="A48" s="129">
        <v>19</v>
      </c>
      <c r="B48" s="131" t="s">
        <v>39</v>
      </c>
      <c r="C48" s="25" t="s">
        <v>34</v>
      </c>
      <c r="D48" s="166" t="s">
        <v>4</v>
      </c>
      <c r="E48" s="135"/>
      <c r="F48" s="168">
        <v>0.23</v>
      </c>
      <c r="G48" s="170">
        <f t="shared" ref="G48:G56" si="2">E48*F48</f>
        <v>0</v>
      </c>
      <c r="H48" s="133"/>
      <c r="I48" s="135">
        <v>25</v>
      </c>
      <c r="J48" s="135"/>
    </row>
    <row r="49" spans="1:10" s="1" customFormat="1" x14ac:dyDescent="0.3">
      <c r="A49" s="140"/>
      <c r="B49" s="165"/>
      <c r="C49" s="26" t="s">
        <v>35</v>
      </c>
      <c r="D49" s="167"/>
      <c r="E49" s="140"/>
      <c r="F49" s="169"/>
      <c r="G49" s="171"/>
      <c r="H49" s="142"/>
      <c r="I49" s="143"/>
      <c r="J49" s="143"/>
    </row>
    <row r="50" spans="1:10" s="1" customFormat="1" x14ac:dyDescent="0.3">
      <c r="A50" s="164"/>
      <c r="B50" s="165"/>
      <c r="C50" s="27" t="s">
        <v>36</v>
      </c>
      <c r="D50" s="42" t="s">
        <v>57</v>
      </c>
      <c r="E50" s="43"/>
      <c r="F50" s="44">
        <v>0.08</v>
      </c>
      <c r="G50" s="45">
        <f>F50*E50</f>
        <v>0</v>
      </c>
      <c r="H50" s="172"/>
      <c r="I50" s="143"/>
      <c r="J50" s="143"/>
    </row>
    <row r="51" spans="1:10" s="1" customFormat="1" ht="15" thickBot="1" x14ac:dyDescent="0.35">
      <c r="A51" s="130"/>
      <c r="B51" s="132"/>
      <c r="C51" s="28" t="s">
        <v>38</v>
      </c>
      <c r="D51" s="15" t="s">
        <v>56</v>
      </c>
      <c r="E51" s="33"/>
      <c r="F51" s="41">
        <v>0.08</v>
      </c>
      <c r="G51" s="46">
        <f>F51*E51</f>
        <v>0</v>
      </c>
      <c r="H51" s="134"/>
      <c r="I51" s="136"/>
      <c r="J51" s="136"/>
    </row>
    <row r="52" spans="1:10" s="1" customFormat="1" x14ac:dyDescent="0.3">
      <c r="A52" s="137">
        <v>20</v>
      </c>
      <c r="B52" s="138" t="s">
        <v>40</v>
      </c>
      <c r="C52" s="21" t="s">
        <v>34</v>
      </c>
      <c r="D52" s="175" t="s">
        <v>4</v>
      </c>
      <c r="E52" s="126"/>
      <c r="F52" s="177">
        <v>0.23</v>
      </c>
      <c r="G52" s="179">
        <f>E52*F52</f>
        <v>0</v>
      </c>
      <c r="H52" s="139"/>
      <c r="I52" s="126">
        <v>18</v>
      </c>
      <c r="J52" s="126"/>
    </row>
    <row r="53" spans="1:10" s="1" customFormat="1" x14ac:dyDescent="0.3">
      <c r="A53" s="173"/>
      <c r="B53" s="174"/>
      <c r="C53" s="22" t="s">
        <v>35</v>
      </c>
      <c r="D53" s="176"/>
      <c r="E53" s="120"/>
      <c r="F53" s="178"/>
      <c r="G53" s="180"/>
      <c r="H53" s="163"/>
      <c r="I53" s="128"/>
      <c r="J53" s="128"/>
    </row>
    <row r="54" spans="1:10" s="1" customFormat="1" x14ac:dyDescent="0.3">
      <c r="A54" s="173"/>
      <c r="B54" s="174"/>
      <c r="C54" s="23" t="s">
        <v>36</v>
      </c>
      <c r="D54" s="37" t="s">
        <v>57</v>
      </c>
      <c r="E54" s="38"/>
      <c r="F54" s="39">
        <v>0.08</v>
      </c>
      <c r="G54" s="40">
        <f>F54*E54</f>
        <v>0</v>
      </c>
      <c r="H54" s="163"/>
      <c r="I54" s="128"/>
      <c r="J54" s="128"/>
    </row>
    <row r="55" spans="1:10" s="1" customFormat="1" ht="15" thickBot="1" x14ac:dyDescent="0.35">
      <c r="A55" s="121"/>
      <c r="B55" s="123"/>
      <c r="C55" s="24" t="s">
        <v>38</v>
      </c>
      <c r="D55" s="6" t="s">
        <v>56</v>
      </c>
      <c r="E55" s="32"/>
      <c r="F55" s="35">
        <v>0.08</v>
      </c>
      <c r="G55" s="36">
        <f>F55*E55</f>
        <v>0</v>
      </c>
      <c r="H55" s="125"/>
      <c r="I55" s="127"/>
      <c r="J55" s="127"/>
    </row>
    <row r="56" spans="1:10" s="1" customFormat="1" x14ac:dyDescent="0.3">
      <c r="A56" s="129">
        <v>21</v>
      </c>
      <c r="B56" s="131" t="s">
        <v>41</v>
      </c>
      <c r="C56" s="25" t="s">
        <v>34</v>
      </c>
      <c r="D56" s="166" t="s">
        <v>4</v>
      </c>
      <c r="E56" s="135"/>
      <c r="F56" s="168">
        <v>0.23</v>
      </c>
      <c r="G56" s="170">
        <f t="shared" si="2"/>
        <v>0</v>
      </c>
      <c r="H56" s="133"/>
      <c r="I56" s="135">
        <v>9</v>
      </c>
      <c r="J56" s="135"/>
    </row>
    <row r="57" spans="1:10" s="1" customFormat="1" x14ac:dyDescent="0.3">
      <c r="A57" s="164"/>
      <c r="B57" s="165"/>
      <c r="C57" s="26" t="s">
        <v>35</v>
      </c>
      <c r="D57" s="167"/>
      <c r="E57" s="140"/>
      <c r="F57" s="169"/>
      <c r="G57" s="171"/>
      <c r="H57" s="172"/>
      <c r="I57" s="143"/>
      <c r="J57" s="143"/>
    </row>
    <row r="58" spans="1:10" s="1" customFormat="1" x14ac:dyDescent="0.3">
      <c r="A58" s="164"/>
      <c r="B58" s="165"/>
      <c r="C58" s="27" t="s">
        <v>36</v>
      </c>
      <c r="D58" s="42" t="s">
        <v>57</v>
      </c>
      <c r="E58" s="43"/>
      <c r="F58" s="44">
        <v>0.08</v>
      </c>
      <c r="G58" s="47">
        <f>E58*F58</f>
        <v>0</v>
      </c>
      <c r="H58" s="172"/>
      <c r="I58" s="143"/>
      <c r="J58" s="143"/>
    </row>
    <row r="59" spans="1:10" s="1" customFormat="1" ht="15" thickBot="1" x14ac:dyDescent="0.35">
      <c r="A59" s="130"/>
      <c r="B59" s="132"/>
      <c r="C59" s="28" t="s">
        <v>38</v>
      </c>
      <c r="D59" s="15" t="s">
        <v>56</v>
      </c>
      <c r="E59" s="33"/>
      <c r="F59" s="41">
        <v>0.08</v>
      </c>
      <c r="G59" s="46">
        <f>E59*F59</f>
        <v>0</v>
      </c>
      <c r="H59" s="134"/>
      <c r="I59" s="136"/>
      <c r="J59" s="136"/>
    </row>
    <row r="60" spans="1:10" ht="31.5" customHeight="1" thickBot="1" x14ac:dyDescent="0.4">
      <c r="E60" s="181" t="s">
        <v>52</v>
      </c>
      <c r="F60" s="182"/>
      <c r="G60" s="182"/>
      <c r="H60" s="182"/>
      <c r="I60" s="183"/>
      <c r="J60" s="31"/>
    </row>
    <row r="61" spans="1:10" x14ac:dyDescent="0.3">
      <c r="E61">
        <f>SUM(E7:E59)</f>
        <v>0</v>
      </c>
    </row>
  </sheetData>
  <mergeCells count="128">
    <mergeCell ref="J56:J59"/>
    <mergeCell ref="E60:I60"/>
    <mergeCell ref="A38:A40"/>
    <mergeCell ref="B38:B40"/>
    <mergeCell ref="C38:C40"/>
    <mergeCell ref="H38:H40"/>
    <mergeCell ref="I38:I40"/>
    <mergeCell ref="J38:J40"/>
    <mergeCell ref="I52:I55"/>
    <mergeCell ref="J52:J55"/>
    <mergeCell ref="A56:A59"/>
    <mergeCell ref="B56:B59"/>
    <mergeCell ref="D56:D57"/>
    <mergeCell ref="E56:E57"/>
    <mergeCell ref="F56:F57"/>
    <mergeCell ref="G56:G57"/>
    <mergeCell ref="H56:H59"/>
    <mergeCell ref="I56:I59"/>
    <mergeCell ref="H48:H51"/>
    <mergeCell ref="I48:I51"/>
    <mergeCell ref="J48:J51"/>
    <mergeCell ref="A52:A55"/>
    <mergeCell ref="B52:B55"/>
    <mergeCell ref="D52:D53"/>
    <mergeCell ref="E52:E53"/>
    <mergeCell ref="F52:F53"/>
    <mergeCell ref="G52:G53"/>
    <mergeCell ref="H52:H55"/>
    <mergeCell ref="A48:A51"/>
    <mergeCell ref="B48:B51"/>
    <mergeCell ref="D48:D49"/>
    <mergeCell ref="E48:E49"/>
    <mergeCell ref="F48:F49"/>
    <mergeCell ref="G48:G49"/>
    <mergeCell ref="I41:I43"/>
    <mergeCell ref="J41:J43"/>
    <mergeCell ref="A44:A47"/>
    <mergeCell ref="B44:B47"/>
    <mergeCell ref="D44:D45"/>
    <mergeCell ref="E44:E45"/>
    <mergeCell ref="F44:F45"/>
    <mergeCell ref="G44:G45"/>
    <mergeCell ref="H44:H47"/>
    <mergeCell ref="I44:I47"/>
    <mergeCell ref="C1:E1"/>
    <mergeCell ref="A35:A37"/>
    <mergeCell ref="B35:B37"/>
    <mergeCell ref="C35:C37"/>
    <mergeCell ref="H35:H37"/>
    <mergeCell ref="I35:I37"/>
    <mergeCell ref="J35:J37"/>
    <mergeCell ref="J44:J47"/>
    <mergeCell ref="A41:A43"/>
    <mergeCell ref="B41:B43"/>
    <mergeCell ref="C41:C43"/>
    <mergeCell ref="H41:H43"/>
    <mergeCell ref="A31:A32"/>
    <mergeCell ref="B31:B32"/>
    <mergeCell ref="H31:H32"/>
    <mergeCell ref="I31:I32"/>
    <mergeCell ref="J31:J32"/>
    <mergeCell ref="A33:A34"/>
    <mergeCell ref="B33:B34"/>
    <mergeCell ref="H33:H34"/>
    <mergeCell ref="I33:I34"/>
    <mergeCell ref="J33:J34"/>
    <mergeCell ref="A29:A30"/>
    <mergeCell ref="B29:B30"/>
    <mergeCell ref="A23:A24"/>
    <mergeCell ref="B23:B24"/>
    <mergeCell ref="H23:H24"/>
    <mergeCell ref="I23:I24"/>
    <mergeCell ref="J23:J24"/>
    <mergeCell ref="H29:H30"/>
    <mergeCell ref="I29:I30"/>
    <mergeCell ref="J29:J30"/>
    <mergeCell ref="A25:A26"/>
    <mergeCell ref="B25:B26"/>
    <mergeCell ref="H25:H26"/>
    <mergeCell ref="I25:I26"/>
    <mergeCell ref="J25:J26"/>
    <mergeCell ref="A27:A28"/>
    <mergeCell ref="B27:B28"/>
    <mergeCell ref="H27:H28"/>
    <mergeCell ref="I27:I28"/>
    <mergeCell ref="J27:J28"/>
    <mergeCell ref="A19:A20"/>
    <mergeCell ref="B19:B20"/>
    <mergeCell ref="H19:H20"/>
    <mergeCell ref="I19:I20"/>
    <mergeCell ref="J19:J20"/>
    <mergeCell ref="A21:A22"/>
    <mergeCell ref="B21:B22"/>
    <mergeCell ref="H21:H22"/>
    <mergeCell ref="I21:I22"/>
    <mergeCell ref="J21:J22"/>
    <mergeCell ref="A15:A16"/>
    <mergeCell ref="B15:B16"/>
    <mergeCell ref="H15:H16"/>
    <mergeCell ref="I15:I16"/>
    <mergeCell ref="J15:J16"/>
    <mergeCell ref="A17:A18"/>
    <mergeCell ref="B17:B18"/>
    <mergeCell ref="H17:H18"/>
    <mergeCell ref="I17:I18"/>
    <mergeCell ref="J17:J18"/>
    <mergeCell ref="A11:A12"/>
    <mergeCell ref="B11:B12"/>
    <mergeCell ref="H11:H12"/>
    <mergeCell ref="I11:I12"/>
    <mergeCell ref="J11:J12"/>
    <mergeCell ref="A13:A14"/>
    <mergeCell ref="B13:B14"/>
    <mergeCell ref="H13:H14"/>
    <mergeCell ref="I13:I14"/>
    <mergeCell ref="J13:J14"/>
    <mergeCell ref="A2:J2"/>
    <mergeCell ref="A3:J3"/>
    <mergeCell ref="A7:A8"/>
    <mergeCell ref="B7:B8"/>
    <mergeCell ref="H7:H8"/>
    <mergeCell ref="I7:I8"/>
    <mergeCell ref="J7:J8"/>
    <mergeCell ref="A9:A10"/>
    <mergeCell ref="B9:B10"/>
    <mergeCell ref="H9:H10"/>
    <mergeCell ref="I9:I10"/>
    <mergeCell ref="J9:J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BE91D-95D7-46D8-8F03-F2DFF37DFAF8}">
  <dimension ref="A1:J59"/>
  <sheetViews>
    <sheetView topLeftCell="A32" workbookViewId="0">
      <selection activeCell="I54" sqref="I54:I57"/>
    </sheetView>
  </sheetViews>
  <sheetFormatPr defaultRowHeight="14.4" x14ac:dyDescent="0.3"/>
  <cols>
    <col min="1" max="1" width="6.77734375" customWidth="1"/>
    <col min="2" max="2" width="37.88671875" customWidth="1"/>
    <col min="3" max="3" width="35.6640625" customWidth="1"/>
    <col min="4" max="4" width="27.88671875" customWidth="1"/>
    <col min="5" max="5" width="25.88671875" customWidth="1"/>
    <col min="6" max="6" width="11" customWidth="1"/>
    <col min="7" max="7" width="10.77734375" bestFit="1" customWidth="1"/>
    <col min="8" max="8" width="18" customWidth="1"/>
    <col min="10" max="10" width="18.6640625" customWidth="1"/>
  </cols>
  <sheetData>
    <row r="1" spans="1:10" ht="78" customHeight="1" x14ac:dyDescent="0.3">
      <c r="B1" s="59" t="s">
        <v>95</v>
      </c>
      <c r="C1" s="118" t="e" vm="1">
        <v>#VALUE!</v>
      </c>
      <c r="D1" s="118"/>
      <c r="E1" s="118"/>
    </row>
    <row r="2" spans="1:10" x14ac:dyDescent="0.3">
      <c r="A2" s="118" t="s">
        <v>72</v>
      </c>
      <c r="B2" s="118"/>
      <c r="C2" s="118"/>
      <c r="D2" s="118"/>
      <c r="E2" s="118"/>
      <c r="F2" s="118"/>
      <c r="G2" s="118"/>
      <c r="H2" s="118"/>
      <c r="I2" s="118"/>
      <c r="J2" s="118"/>
    </row>
    <row r="3" spans="1:10" x14ac:dyDescent="0.3">
      <c r="A3" s="119" t="s">
        <v>53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0" ht="15" thickBot="1" x14ac:dyDescent="0.35">
      <c r="B4" s="34" t="s">
        <v>54</v>
      </c>
    </row>
    <row r="5" spans="1:10" ht="78.75" customHeight="1" x14ac:dyDescent="0.3">
      <c r="A5" s="30" t="s">
        <v>0</v>
      </c>
      <c r="B5" s="2" t="s">
        <v>5</v>
      </c>
      <c r="C5" s="2" t="s">
        <v>6</v>
      </c>
      <c r="D5" s="2" t="s">
        <v>1</v>
      </c>
      <c r="E5" s="2" t="s">
        <v>11</v>
      </c>
      <c r="F5" s="2" t="s">
        <v>3</v>
      </c>
      <c r="G5" s="2" t="s">
        <v>2</v>
      </c>
      <c r="H5" s="2" t="s">
        <v>7</v>
      </c>
      <c r="I5" s="2" t="s">
        <v>8</v>
      </c>
      <c r="J5" s="2" t="s">
        <v>9</v>
      </c>
    </row>
    <row r="6" spans="1:10" ht="34.799999999999997" customHeight="1" thickBot="1" x14ac:dyDescent="0.35">
      <c r="A6" s="56" t="s">
        <v>42</v>
      </c>
      <c r="B6" s="29" t="s">
        <v>43</v>
      </c>
      <c r="C6" s="29" t="s">
        <v>44</v>
      </c>
      <c r="D6" s="29" t="s">
        <v>45</v>
      </c>
      <c r="E6" s="29" t="s">
        <v>46</v>
      </c>
      <c r="F6" s="29" t="s">
        <v>47</v>
      </c>
      <c r="G6" s="29" t="s">
        <v>48</v>
      </c>
      <c r="H6" s="29" t="s">
        <v>49</v>
      </c>
      <c r="I6" s="29" t="s">
        <v>50</v>
      </c>
      <c r="J6" s="29" t="s">
        <v>51</v>
      </c>
    </row>
    <row r="7" spans="1:10" s="1" customFormat="1" ht="15" thickBot="1" x14ac:dyDescent="0.35">
      <c r="A7" s="120">
        <v>1</v>
      </c>
      <c r="B7" s="122" t="s">
        <v>30</v>
      </c>
      <c r="C7" s="5" t="s">
        <v>12</v>
      </c>
      <c r="D7" s="3" t="s">
        <v>10</v>
      </c>
      <c r="E7" s="3"/>
      <c r="F7" s="4">
        <v>0.23</v>
      </c>
      <c r="G7" s="7">
        <f t="shared" ref="G7:G42" si="0">E7*F7</f>
        <v>0</v>
      </c>
      <c r="H7" s="124"/>
      <c r="I7" s="126">
        <v>1</v>
      </c>
      <c r="J7" s="128"/>
    </row>
    <row r="8" spans="1:10" s="1" customFormat="1" ht="15" thickBot="1" x14ac:dyDescent="0.35">
      <c r="A8" s="121"/>
      <c r="B8" s="123"/>
      <c r="C8" s="6" t="s">
        <v>13</v>
      </c>
      <c r="D8" s="7" t="s">
        <v>14</v>
      </c>
      <c r="E8" s="7"/>
      <c r="F8" s="8">
        <v>0.08</v>
      </c>
      <c r="G8" s="7">
        <f t="shared" si="0"/>
        <v>0</v>
      </c>
      <c r="H8" s="125"/>
      <c r="I8" s="127"/>
      <c r="J8" s="127"/>
    </row>
    <row r="9" spans="1:10" s="1" customFormat="1" x14ac:dyDescent="0.3">
      <c r="A9" s="129">
        <v>2</v>
      </c>
      <c r="B9" s="131" t="s">
        <v>29</v>
      </c>
      <c r="C9" s="12" t="s">
        <v>12</v>
      </c>
      <c r="D9" s="13" t="s">
        <v>10</v>
      </c>
      <c r="E9" s="13"/>
      <c r="F9" s="14">
        <v>0.23</v>
      </c>
      <c r="G9" s="13">
        <f t="shared" si="0"/>
        <v>0</v>
      </c>
      <c r="H9" s="133"/>
      <c r="I9" s="135">
        <v>2</v>
      </c>
      <c r="J9" s="135"/>
    </row>
    <row r="10" spans="1:10" s="1" customFormat="1" ht="15" thickBot="1" x14ac:dyDescent="0.35">
      <c r="A10" s="130"/>
      <c r="B10" s="132"/>
      <c r="C10" s="15" t="s">
        <v>13</v>
      </c>
      <c r="D10" s="16" t="s">
        <v>14</v>
      </c>
      <c r="E10" s="16"/>
      <c r="F10" s="17">
        <v>0.08</v>
      </c>
      <c r="G10" s="16">
        <f t="shared" si="0"/>
        <v>0</v>
      </c>
      <c r="H10" s="134"/>
      <c r="I10" s="136"/>
      <c r="J10" s="136"/>
    </row>
    <row r="11" spans="1:10" s="1" customFormat="1" x14ac:dyDescent="0.3">
      <c r="A11" s="137">
        <v>3</v>
      </c>
      <c r="B11" s="138" t="s">
        <v>27</v>
      </c>
      <c r="C11" s="9" t="s">
        <v>12</v>
      </c>
      <c r="D11" s="10" t="s">
        <v>10</v>
      </c>
      <c r="E11" s="10"/>
      <c r="F11" s="11">
        <v>0.23</v>
      </c>
      <c r="G11" s="10">
        <f t="shared" si="0"/>
        <v>0</v>
      </c>
      <c r="H11" s="139"/>
      <c r="I11" s="126">
        <v>2</v>
      </c>
      <c r="J11" s="126"/>
    </row>
    <row r="12" spans="1:10" s="1" customFormat="1" ht="15" thickBot="1" x14ac:dyDescent="0.35">
      <c r="A12" s="121"/>
      <c r="B12" s="123"/>
      <c r="C12" s="6" t="s">
        <v>13</v>
      </c>
      <c r="D12" s="7" t="s">
        <v>14</v>
      </c>
      <c r="E12" s="7"/>
      <c r="F12" s="8">
        <v>0.08</v>
      </c>
      <c r="G12" s="7">
        <f t="shared" si="0"/>
        <v>0</v>
      </c>
      <c r="H12" s="125"/>
      <c r="I12" s="127"/>
      <c r="J12" s="127"/>
    </row>
    <row r="13" spans="1:10" s="1" customFormat="1" ht="14.4" customHeight="1" x14ac:dyDescent="0.3">
      <c r="A13" s="129">
        <v>4</v>
      </c>
      <c r="B13" s="131" t="s">
        <v>26</v>
      </c>
      <c r="C13" s="12" t="s">
        <v>12</v>
      </c>
      <c r="D13" s="13" t="s">
        <v>10</v>
      </c>
      <c r="E13" s="13"/>
      <c r="F13" s="14">
        <v>0.23</v>
      </c>
      <c r="G13" s="13">
        <f t="shared" si="0"/>
        <v>0</v>
      </c>
      <c r="H13" s="133"/>
      <c r="I13" s="135">
        <v>2</v>
      </c>
      <c r="J13" s="135"/>
    </row>
    <row r="14" spans="1:10" s="1" customFormat="1" ht="15" thickBot="1" x14ac:dyDescent="0.35">
      <c r="A14" s="130"/>
      <c r="B14" s="132"/>
      <c r="C14" s="15" t="s">
        <v>13</v>
      </c>
      <c r="D14" s="16" t="s">
        <v>14</v>
      </c>
      <c r="E14" s="16"/>
      <c r="F14" s="17">
        <v>0.08</v>
      </c>
      <c r="G14" s="16">
        <f t="shared" si="0"/>
        <v>0</v>
      </c>
      <c r="H14" s="134"/>
      <c r="I14" s="136"/>
      <c r="J14" s="136"/>
    </row>
    <row r="15" spans="1:10" s="1" customFormat="1" ht="14.4" customHeight="1" x14ac:dyDescent="0.3">
      <c r="A15" s="137">
        <v>5</v>
      </c>
      <c r="B15" s="138" t="s">
        <v>25</v>
      </c>
      <c r="C15" s="9" t="s">
        <v>12</v>
      </c>
      <c r="D15" s="10" t="s">
        <v>10</v>
      </c>
      <c r="E15" s="10"/>
      <c r="F15" s="11">
        <v>0.23</v>
      </c>
      <c r="G15" s="10">
        <f t="shared" si="0"/>
        <v>0</v>
      </c>
      <c r="H15" s="139"/>
      <c r="I15" s="126">
        <v>1</v>
      </c>
      <c r="J15" s="126"/>
    </row>
    <row r="16" spans="1:10" s="1" customFormat="1" ht="15" thickBot="1" x14ac:dyDescent="0.35">
      <c r="A16" s="121"/>
      <c r="B16" s="123"/>
      <c r="C16" s="6" t="s">
        <v>13</v>
      </c>
      <c r="D16" s="7" t="s">
        <v>14</v>
      </c>
      <c r="E16" s="7"/>
      <c r="F16" s="8">
        <v>0.08</v>
      </c>
      <c r="G16" s="7">
        <f t="shared" si="0"/>
        <v>0</v>
      </c>
      <c r="H16" s="125"/>
      <c r="I16" s="127"/>
      <c r="J16" s="127"/>
    </row>
    <row r="17" spans="1:10" s="1" customFormat="1" ht="14.4" customHeight="1" x14ac:dyDescent="0.3">
      <c r="A17" s="129">
        <v>6</v>
      </c>
      <c r="B17" s="131" t="s">
        <v>96</v>
      </c>
      <c r="C17" s="12" t="s">
        <v>12</v>
      </c>
      <c r="D17" s="13" t="s">
        <v>10</v>
      </c>
      <c r="E17" s="13"/>
      <c r="F17" s="14">
        <v>0.23</v>
      </c>
      <c r="G17" s="13">
        <f t="shared" si="0"/>
        <v>0</v>
      </c>
      <c r="H17" s="133"/>
      <c r="I17" s="135">
        <v>1</v>
      </c>
      <c r="J17" s="135"/>
    </row>
    <row r="18" spans="1:10" s="1" customFormat="1" ht="15" thickBot="1" x14ac:dyDescent="0.35">
      <c r="A18" s="130"/>
      <c r="B18" s="132"/>
      <c r="C18" s="15" t="s">
        <v>13</v>
      </c>
      <c r="D18" s="16" t="s">
        <v>14</v>
      </c>
      <c r="E18" s="16"/>
      <c r="F18" s="17">
        <v>0.08</v>
      </c>
      <c r="G18" s="16">
        <f t="shared" si="0"/>
        <v>0</v>
      </c>
      <c r="H18" s="134"/>
      <c r="I18" s="136"/>
      <c r="J18" s="136"/>
    </row>
    <row r="19" spans="1:10" s="1" customFormat="1" ht="14.4" customHeight="1" x14ac:dyDescent="0.3">
      <c r="A19" s="137">
        <v>7</v>
      </c>
      <c r="B19" s="138" t="s">
        <v>24</v>
      </c>
      <c r="C19" s="9" t="s">
        <v>12</v>
      </c>
      <c r="D19" s="10" t="s">
        <v>10</v>
      </c>
      <c r="E19" s="10"/>
      <c r="F19" s="11">
        <v>0.23</v>
      </c>
      <c r="G19" s="10">
        <f t="shared" si="0"/>
        <v>0</v>
      </c>
      <c r="H19" s="139"/>
      <c r="I19" s="126">
        <v>2</v>
      </c>
      <c r="J19" s="126"/>
    </row>
    <row r="20" spans="1:10" s="1" customFormat="1" ht="15" thickBot="1" x14ac:dyDescent="0.35">
      <c r="A20" s="121"/>
      <c r="B20" s="123"/>
      <c r="C20" s="6" t="s">
        <v>13</v>
      </c>
      <c r="D20" s="7" t="s">
        <v>14</v>
      </c>
      <c r="E20" s="7"/>
      <c r="F20" s="8">
        <v>0.08</v>
      </c>
      <c r="G20" s="7">
        <f t="shared" si="0"/>
        <v>0</v>
      </c>
      <c r="H20" s="125"/>
      <c r="I20" s="127"/>
      <c r="J20" s="127"/>
    </row>
    <row r="21" spans="1:10" s="1" customFormat="1" ht="14.4" customHeight="1" x14ac:dyDescent="0.3">
      <c r="A21" s="129">
        <v>8</v>
      </c>
      <c r="B21" s="131" t="s">
        <v>97</v>
      </c>
      <c r="C21" s="12" t="s">
        <v>12</v>
      </c>
      <c r="D21" s="13" t="s">
        <v>10</v>
      </c>
      <c r="E21" s="13"/>
      <c r="F21" s="14">
        <v>0.23</v>
      </c>
      <c r="G21" s="13">
        <f t="shared" si="0"/>
        <v>0</v>
      </c>
      <c r="H21" s="133"/>
      <c r="I21" s="135">
        <v>1</v>
      </c>
      <c r="J21" s="135"/>
    </row>
    <row r="22" spans="1:10" s="1" customFormat="1" ht="15" thickBot="1" x14ac:dyDescent="0.35">
      <c r="A22" s="130"/>
      <c r="B22" s="132"/>
      <c r="C22" s="15" t="s">
        <v>13</v>
      </c>
      <c r="D22" s="16" t="s">
        <v>14</v>
      </c>
      <c r="E22" s="16"/>
      <c r="F22" s="17">
        <v>0.08</v>
      </c>
      <c r="G22" s="16">
        <f t="shared" si="0"/>
        <v>0</v>
      </c>
      <c r="H22" s="134"/>
      <c r="I22" s="136"/>
      <c r="J22" s="136"/>
    </row>
    <row r="23" spans="1:10" s="1" customFormat="1" ht="14.4" customHeight="1" x14ac:dyDescent="0.3">
      <c r="A23" s="137">
        <v>9</v>
      </c>
      <c r="B23" s="138" t="s">
        <v>23</v>
      </c>
      <c r="C23" s="9" t="s">
        <v>12</v>
      </c>
      <c r="D23" s="10" t="s">
        <v>10</v>
      </c>
      <c r="E23" s="10"/>
      <c r="F23" s="11">
        <v>0.23</v>
      </c>
      <c r="G23" s="10">
        <f t="shared" si="0"/>
        <v>0</v>
      </c>
      <c r="H23" s="139"/>
      <c r="I23" s="126">
        <v>3</v>
      </c>
      <c r="J23" s="126"/>
    </row>
    <row r="24" spans="1:10" s="1" customFormat="1" ht="15" thickBot="1" x14ac:dyDescent="0.35">
      <c r="A24" s="121"/>
      <c r="B24" s="123"/>
      <c r="C24" s="6" t="s">
        <v>13</v>
      </c>
      <c r="D24" s="7" t="s">
        <v>14</v>
      </c>
      <c r="E24" s="7"/>
      <c r="F24" s="8">
        <v>0.08</v>
      </c>
      <c r="G24" s="7">
        <f t="shared" si="0"/>
        <v>0</v>
      </c>
      <c r="H24" s="125"/>
      <c r="I24" s="127"/>
      <c r="J24" s="127"/>
    </row>
    <row r="25" spans="1:10" s="1" customFormat="1" ht="14.4" customHeight="1" x14ac:dyDescent="0.3">
      <c r="A25" s="129">
        <v>10</v>
      </c>
      <c r="B25" s="131" t="s">
        <v>22</v>
      </c>
      <c r="C25" s="12" t="s">
        <v>12</v>
      </c>
      <c r="D25" s="13" t="s">
        <v>10</v>
      </c>
      <c r="E25" s="13"/>
      <c r="F25" s="14">
        <v>0.23</v>
      </c>
      <c r="G25" s="13">
        <f t="shared" si="0"/>
        <v>0</v>
      </c>
      <c r="H25" s="133"/>
      <c r="I25" s="135">
        <v>3</v>
      </c>
      <c r="J25" s="135"/>
    </row>
    <row r="26" spans="1:10" s="1" customFormat="1" ht="15" thickBot="1" x14ac:dyDescent="0.35">
      <c r="A26" s="130"/>
      <c r="B26" s="132"/>
      <c r="C26" s="15" t="s">
        <v>13</v>
      </c>
      <c r="D26" s="16" t="s">
        <v>14</v>
      </c>
      <c r="E26" s="16"/>
      <c r="F26" s="17">
        <v>0.08</v>
      </c>
      <c r="G26" s="16">
        <f t="shared" si="0"/>
        <v>0</v>
      </c>
      <c r="H26" s="134"/>
      <c r="I26" s="136"/>
      <c r="J26" s="136"/>
    </row>
    <row r="27" spans="1:10" s="1" customFormat="1" ht="14.4" customHeight="1" x14ac:dyDescent="0.3">
      <c r="A27" s="137">
        <v>11</v>
      </c>
      <c r="B27" s="138" t="s">
        <v>98</v>
      </c>
      <c r="C27" s="9" t="s">
        <v>12</v>
      </c>
      <c r="D27" s="10" t="s">
        <v>10</v>
      </c>
      <c r="E27" s="10"/>
      <c r="F27" s="11">
        <v>0.23</v>
      </c>
      <c r="G27" s="10">
        <f t="shared" si="0"/>
        <v>0</v>
      </c>
      <c r="H27" s="139"/>
      <c r="I27" s="126">
        <v>6</v>
      </c>
      <c r="J27" s="126"/>
    </row>
    <row r="28" spans="1:10" s="1" customFormat="1" ht="15" thickBot="1" x14ac:dyDescent="0.35">
      <c r="A28" s="121"/>
      <c r="B28" s="123"/>
      <c r="C28" s="6" t="s">
        <v>13</v>
      </c>
      <c r="D28" s="7" t="s">
        <v>14</v>
      </c>
      <c r="E28" s="7"/>
      <c r="F28" s="8">
        <v>0.08</v>
      </c>
      <c r="G28" s="7">
        <f t="shared" si="0"/>
        <v>0</v>
      </c>
      <c r="H28" s="125"/>
      <c r="I28" s="127"/>
      <c r="J28" s="127"/>
    </row>
    <row r="29" spans="1:10" s="1" customFormat="1" ht="14.4" customHeight="1" x14ac:dyDescent="0.3">
      <c r="A29" s="140">
        <v>12</v>
      </c>
      <c r="B29" s="141" t="s">
        <v>19</v>
      </c>
      <c r="C29" s="18" t="s">
        <v>12</v>
      </c>
      <c r="D29" s="19" t="s">
        <v>10</v>
      </c>
      <c r="E29" s="19"/>
      <c r="F29" s="20">
        <v>0.23</v>
      </c>
      <c r="G29" s="19">
        <f t="shared" si="0"/>
        <v>0</v>
      </c>
      <c r="H29" s="142"/>
      <c r="I29" s="143">
        <v>3</v>
      </c>
      <c r="J29" s="143"/>
    </row>
    <row r="30" spans="1:10" s="1" customFormat="1" ht="15" thickBot="1" x14ac:dyDescent="0.35">
      <c r="A30" s="130"/>
      <c r="B30" s="132"/>
      <c r="C30" s="15" t="s">
        <v>13</v>
      </c>
      <c r="D30" s="16" t="s">
        <v>14</v>
      </c>
      <c r="E30" s="16"/>
      <c r="F30" s="17">
        <v>0.08</v>
      </c>
      <c r="G30" s="16">
        <f t="shared" si="0"/>
        <v>0</v>
      </c>
      <c r="H30" s="134"/>
      <c r="I30" s="136"/>
      <c r="J30" s="136"/>
    </row>
    <row r="31" spans="1:10" s="1" customFormat="1" ht="14.4" customHeight="1" x14ac:dyDescent="0.3">
      <c r="A31" s="137">
        <v>13</v>
      </c>
      <c r="B31" s="138" t="s">
        <v>62</v>
      </c>
      <c r="C31" s="9" t="s">
        <v>12</v>
      </c>
      <c r="D31" s="10" t="s">
        <v>10</v>
      </c>
      <c r="E31" s="10"/>
      <c r="F31" s="11">
        <v>0.23</v>
      </c>
      <c r="G31" s="10">
        <f t="shared" si="0"/>
        <v>0</v>
      </c>
      <c r="H31" s="139"/>
      <c r="I31" s="126">
        <v>5</v>
      </c>
      <c r="J31" s="126"/>
    </row>
    <row r="32" spans="1:10" s="1" customFormat="1" ht="15" thickBot="1" x14ac:dyDescent="0.35">
      <c r="A32" s="121"/>
      <c r="B32" s="123"/>
      <c r="C32" s="6" t="s">
        <v>13</v>
      </c>
      <c r="D32" s="7" t="s">
        <v>14</v>
      </c>
      <c r="E32" s="7"/>
      <c r="F32" s="8">
        <v>0.08</v>
      </c>
      <c r="G32" s="7">
        <f t="shared" si="0"/>
        <v>0</v>
      </c>
      <c r="H32" s="125"/>
      <c r="I32" s="127"/>
      <c r="J32" s="127"/>
    </row>
    <row r="33" spans="1:10" s="1" customFormat="1" ht="14.4" customHeight="1" x14ac:dyDescent="0.3">
      <c r="A33" s="129">
        <v>14</v>
      </c>
      <c r="B33" s="131" t="s">
        <v>15</v>
      </c>
      <c r="C33" s="12" t="s">
        <v>12</v>
      </c>
      <c r="D33" s="13" t="s">
        <v>10</v>
      </c>
      <c r="E33" s="13"/>
      <c r="F33" s="14">
        <v>0.23</v>
      </c>
      <c r="G33" s="13">
        <f t="shared" si="0"/>
        <v>0</v>
      </c>
      <c r="H33" s="133"/>
      <c r="I33" s="135">
        <v>55</v>
      </c>
      <c r="J33" s="135"/>
    </row>
    <row r="34" spans="1:10" s="1" customFormat="1" ht="15" thickBot="1" x14ac:dyDescent="0.35">
      <c r="A34" s="130"/>
      <c r="B34" s="132"/>
      <c r="C34" s="15" t="s">
        <v>13</v>
      </c>
      <c r="D34" s="16" t="s">
        <v>14</v>
      </c>
      <c r="E34" s="16"/>
      <c r="F34" s="17">
        <v>0.08</v>
      </c>
      <c r="G34" s="16">
        <f t="shared" si="0"/>
        <v>0</v>
      </c>
      <c r="H34" s="134"/>
      <c r="I34" s="136"/>
      <c r="J34" s="136"/>
    </row>
    <row r="35" spans="1:10" s="1" customFormat="1" ht="14.4" customHeight="1" x14ac:dyDescent="0.3">
      <c r="A35" s="137">
        <v>15</v>
      </c>
      <c r="B35" s="138" t="s">
        <v>55</v>
      </c>
      <c r="C35" s="9" t="s">
        <v>12</v>
      </c>
      <c r="D35" s="10" t="s">
        <v>10</v>
      </c>
      <c r="E35" s="10"/>
      <c r="F35" s="11">
        <v>0.23</v>
      </c>
      <c r="G35" s="10">
        <f t="shared" si="0"/>
        <v>0</v>
      </c>
      <c r="H35" s="139"/>
      <c r="I35" s="126">
        <v>4</v>
      </c>
      <c r="J35" s="126"/>
    </row>
    <row r="36" spans="1:10" s="1" customFormat="1" ht="15" thickBot="1" x14ac:dyDescent="0.35">
      <c r="A36" s="121"/>
      <c r="B36" s="123"/>
      <c r="C36" s="6" t="s">
        <v>13</v>
      </c>
      <c r="D36" s="7" t="s">
        <v>14</v>
      </c>
      <c r="E36" s="7"/>
      <c r="F36" s="8">
        <v>0.08</v>
      </c>
      <c r="G36" s="7">
        <f t="shared" si="0"/>
        <v>0</v>
      </c>
      <c r="H36" s="125"/>
      <c r="I36" s="127"/>
      <c r="J36" s="127"/>
    </row>
    <row r="37" spans="1:10" s="1" customFormat="1" x14ac:dyDescent="0.3">
      <c r="A37" s="144">
        <v>16</v>
      </c>
      <c r="B37" s="146" t="s">
        <v>99</v>
      </c>
      <c r="C37" s="60" t="s">
        <v>12</v>
      </c>
      <c r="D37" s="61" t="s">
        <v>10</v>
      </c>
      <c r="E37" s="61"/>
      <c r="F37" s="62">
        <v>0.23</v>
      </c>
      <c r="G37" s="61">
        <f t="shared" si="0"/>
        <v>0</v>
      </c>
      <c r="H37" s="148"/>
      <c r="I37" s="150">
        <v>1</v>
      </c>
      <c r="J37" s="150"/>
    </row>
    <row r="38" spans="1:10" s="1" customFormat="1" ht="15" thickBot="1" x14ac:dyDescent="0.35">
      <c r="A38" s="145"/>
      <c r="B38" s="147"/>
      <c r="C38" s="63" t="s">
        <v>13</v>
      </c>
      <c r="D38" s="64" t="s">
        <v>14</v>
      </c>
      <c r="E38" s="64"/>
      <c r="F38" s="65">
        <v>0.23</v>
      </c>
      <c r="G38" s="64">
        <f t="shared" si="0"/>
        <v>0</v>
      </c>
      <c r="H38" s="149"/>
      <c r="I38" s="151"/>
      <c r="J38" s="151"/>
    </row>
    <row r="39" spans="1:10" s="1" customFormat="1" ht="15" thickTop="1" x14ac:dyDescent="0.3">
      <c r="A39" s="152">
        <v>18</v>
      </c>
      <c r="B39" s="152" t="s">
        <v>100</v>
      </c>
      <c r="C39" s="155" t="s">
        <v>33</v>
      </c>
      <c r="D39" s="116" t="s">
        <v>10</v>
      </c>
      <c r="E39" s="116"/>
      <c r="F39" s="117">
        <v>0.23</v>
      </c>
      <c r="G39" s="116">
        <f t="shared" si="0"/>
        <v>0</v>
      </c>
      <c r="H39" s="158"/>
      <c r="I39" s="161">
        <v>1</v>
      </c>
      <c r="J39" s="161"/>
    </row>
    <row r="40" spans="1:10" s="1" customFormat="1" x14ac:dyDescent="0.3">
      <c r="A40" s="153"/>
      <c r="B40" s="153"/>
      <c r="C40" s="156"/>
      <c r="D40" s="82" t="s">
        <v>58</v>
      </c>
      <c r="E40" s="82"/>
      <c r="F40" s="83">
        <v>0.23</v>
      </c>
      <c r="G40" s="82">
        <f t="shared" si="0"/>
        <v>0</v>
      </c>
      <c r="H40" s="159"/>
      <c r="I40" s="153"/>
      <c r="J40" s="153"/>
    </row>
    <row r="41" spans="1:10" s="1" customFormat="1" ht="15" thickBot="1" x14ac:dyDescent="0.35">
      <c r="A41" s="154"/>
      <c r="B41" s="154"/>
      <c r="C41" s="157"/>
      <c r="D41" s="70" t="s">
        <v>60</v>
      </c>
      <c r="E41" s="70"/>
      <c r="F41" s="84">
        <v>0.23</v>
      </c>
      <c r="G41" s="70">
        <f t="shared" si="0"/>
        <v>0</v>
      </c>
      <c r="H41" s="160"/>
      <c r="I41" s="162"/>
      <c r="J41" s="162"/>
    </row>
    <row r="42" spans="1:10" s="1" customFormat="1" x14ac:dyDescent="0.3">
      <c r="A42" s="137">
        <v>19</v>
      </c>
      <c r="B42" s="138" t="s">
        <v>37</v>
      </c>
      <c r="C42" s="21" t="s">
        <v>34</v>
      </c>
      <c r="D42" s="175" t="s">
        <v>4</v>
      </c>
      <c r="E42" s="126"/>
      <c r="F42" s="177">
        <v>0.23</v>
      </c>
      <c r="G42" s="179">
        <f t="shared" si="0"/>
        <v>0</v>
      </c>
      <c r="H42" s="139"/>
      <c r="I42" s="126">
        <v>4</v>
      </c>
      <c r="J42" s="126"/>
    </row>
    <row r="43" spans="1:10" s="1" customFormat="1" x14ac:dyDescent="0.3">
      <c r="A43" s="173"/>
      <c r="B43" s="174"/>
      <c r="C43" s="22" t="s">
        <v>35</v>
      </c>
      <c r="D43" s="176"/>
      <c r="E43" s="120"/>
      <c r="F43" s="178"/>
      <c r="G43" s="180"/>
      <c r="H43" s="163"/>
      <c r="I43" s="128"/>
      <c r="J43" s="128"/>
    </row>
    <row r="44" spans="1:10" s="1" customFormat="1" x14ac:dyDescent="0.3">
      <c r="A44" s="173"/>
      <c r="B44" s="174"/>
      <c r="C44" s="23" t="s">
        <v>36</v>
      </c>
      <c r="D44" s="37" t="s">
        <v>57</v>
      </c>
      <c r="E44" s="38"/>
      <c r="F44" s="39">
        <v>0.08</v>
      </c>
      <c r="G44" s="40">
        <f>F44*E44</f>
        <v>0</v>
      </c>
      <c r="H44" s="163"/>
      <c r="I44" s="128"/>
      <c r="J44" s="128"/>
    </row>
    <row r="45" spans="1:10" s="1" customFormat="1" ht="15" thickBot="1" x14ac:dyDescent="0.35">
      <c r="A45" s="121"/>
      <c r="B45" s="123"/>
      <c r="C45" s="24" t="s">
        <v>38</v>
      </c>
      <c r="D45" s="6" t="s">
        <v>56</v>
      </c>
      <c r="E45" s="32"/>
      <c r="F45" s="35">
        <v>0.08</v>
      </c>
      <c r="G45" s="36">
        <f>F45*E45</f>
        <v>0</v>
      </c>
      <c r="H45" s="125"/>
      <c r="I45" s="127"/>
      <c r="J45" s="127"/>
    </row>
    <row r="46" spans="1:10" s="1" customFormat="1" x14ac:dyDescent="0.3">
      <c r="A46" s="129">
        <v>20</v>
      </c>
      <c r="B46" s="131" t="s">
        <v>39</v>
      </c>
      <c r="C46" s="25" t="s">
        <v>34</v>
      </c>
      <c r="D46" s="166" t="s">
        <v>4</v>
      </c>
      <c r="E46" s="135"/>
      <c r="F46" s="168">
        <v>0.23</v>
      </c>
      <c r="G46" s="170">
        <f t="shared" ref="G46:G54" si="1">E46*F46</f>
        <v>0</v>
      </c>
      <c r="H46" s="133"/>
      <c r="I46" s="135">
        <v>30</v>
      </c>
      <c r="J46" s="135"/>
    </row>
    <row r="47" spans="1:10" s="1" customFormat="1" x14ac:dyDescent="0.3">
      <c r="A47" s="140"/>
      <c r="B47" s="165"/>
      <c r="C47" s="26" t="s">
        <v>35</v>
      </c>
      <c r="D47" s="167"/>
      <c r="E47" s="140"/>
      <c r="F47" s="169"/>
      <c r="G47" s="171"/>
      <c r="H47" s="142"/>
      <c r="I47" s="143"/>
      <c r="J47" s="143"/>
    </row>
    <row r="48" spans="1:10" s="1" customFormat="1" x14ac:dyDescent="0.3">
      <c r="A48" s="164"/>
      <c r="B48" s="165"/>
      <c r="C48" s="27" t="s">
        <v>36</v>
      </c>
      <c r="D48" s="42" t="s">
        <v>57</v>
      </c>
      <c r="E48" s="43"/>
      <c r="F48" s="44">
        <v>0.08</v>
      </c>
      <c r="G48" s="45">
        <f>F48*E48</f>
        <v>0</v>
      </c>
      <c r="H48" s="172"/>
      <c r="I48" s="143"/>
      <c r="J48" s="143"/>
    </row>
    <row r="49" spans="1:10" s="1" customFormat="1" ht="15" thickBot="1" x14ac:dyDescent="0.35">
      <c r="A49" s="130"/>
      <c r="B49" s="132"/>
      <c r="C49" s="28" t="s">
        <v>38</v>
      </c>
      <c r="D49" s="15" t="s">
        <v>56</v>
      </c>
      <c r="E49" s="33"/>
      <c r="F49" s="41">
        <v>0.08</v>
      </c>
      <c r="G49" s="46">
        <f>F49*E49</f>
        <v>0</v>
      </c>
      <c r="H49" s="134"/>
      <c r="I49" s="136"/>
      <c r="J49" s="136"/>
    </row>
    <row r="50" spans="1:10" s="1" customFormat="1" x14ac:dyDescent="0.3">
      <c r="A50" s="137">
        <v>21</v>
      </c>
      <c r="B50" s="138" t="s">
        <v>40</v>
      </c>
      <c r="C50" s="21" t="s">
        <v>34</v>
      </c>
      <c r="D50" s="175" t="s">
        <v>4</v>
      </c>
      <c r="E50" s="126"/>
      <c r="F50" s="177">
        <v>0.23</v>
      </c>
      <c r="G50" s="179">
        <f>E50*F50</f>
        <v>0</v>
      </c>
      <c r="H50" s="139"/>
      <c r="I50" s="126">
        <v>31</v>
      </c>
      <c r="J50" s="126"/>
    </row>
    <row r="51" spans="1:10" s="1" customFormat="1" x14ac:dyDescent="0.3">
      <c r="A51" s="173"/>
      <c r="B51" s="174"/>
      <c r="C51" s="22" t="s">
        <v>35</v>
      </c>
      <c r="D51" s="176"/>
      <c r="E51" s="120"/>
      <c r="F51" s="178"/>
      <c r="G51" s="180"/>
      <c r="H51" s="163"/>
      <c r="I51" s="128"/>
      <c r="J51" s="128"/>
    </row>
    <row r="52" spans="1:10" s="1" customFormat="1" x14ac:dyDescent="0.3">
      <c r="A52" s="173"/>
      <c r="B52" s="174"/>
      <c r="C52" s="23" t="s">
        <v>36</v>
      </c>
      <c r="D52" s="37" t="s">
        <v>57</v>
      </c>
      <c r="E52" s="38"/>
      <c r="F52" s="39">
        <v>0.08</v>
      </c>
      <c r="G52" s="40">
        <f>F52*E52</f>
        <v>0</v>
      </c>
      <c r="H52" s="163"/>
      <c r="I52" s="128"/>
      <c r="J52" s="128"/>
    </row>
    <row r="53" spans="1:10" s="1" customFormat="1" ht="15" thickBot="1" x14ac:dyDescent="0.35">
      <c r="A53" s="121"/>
      <c r="B53" s="123"/>
      <c r="C53" s="24" t="s">
        <v>38</v>
      </c>
      <c r="D53" s="6" t="s">
        <v>56</v>
      </c>
      <c r="E53" s="32"/>
      <c r="F53" s="35">
        <v>0.08</v>
      </c>
      <c r="G53" s="36">
        <f>F53*E53</f>
        <v>0</v>
      </c>
      <c r="H53" s="125"/>
      <c r="I53" s="127"/>
      <c r="J53" s="127"/>
    </row>
    <row r="54" spans="1:10" s="1" customFormat="1" x14ac:dyDescent="0.3">
      <c r="A54" s="129">
        <v>22</v>
      </c>
      <c r="B54" s="131" t="s">
        <v>41</v>
      </c>
      <c r="C54" s="25" t="s">
        <v>34</v>
      </c>
      <c r="D54" s="166" t="s">
        <v>4</v>
      </c>
      <c r="E54" s="135"/>
      <c r="F54" s="168">
        <v>0.23</v>
      </c>
      <c r="G54" s="170">
        <f t="shared" si="1"/>
        <v>0</v>
      </c>
      <c r="H54" s="133"/>
      <c r="I54" s="135">
        <v>4</v>
      </c>
      <c r="J54" s="135"/>
    </row>
    <row r="55" spans="1:10" s="1" customFormat="1" x14ac:dyDescent="0.3">
      <c r="A55" s="164"/>
      <c r="B55" s="165"/>
      <c r="C55" s="26" t="s">
        <v>35</v>
      </c>
      <c r="D55" s="167"/>
      <c r="E55" s="140"/>
      <c r="F55" s="169"/>
      <c r="G55" s="171"/>
      <c r="H55" s="172"/>
      <c r="I55" s="143"/>
      <c r="J55" s="143"/>
    </row>
    <row r="56" spans="1:10" s="1" customFormat="1" x14ac:dyDescent="0.3">
      <c r="A56" s="164"/>
      <c r="B56" s="165"/>
      <c r="C56" s="27" t="s">
        <v>36</v>
      </c>
      <c r="D56" s="42" t="s">
        <v>57</v>
      </c>
      <c r="E56" s="43"/>
      <c r="F56" s="44">
        <v>0.08</v>
      </c>
      <c r="G56" s="47">
        <f>E56*F56</f>
        <v>0</v>
      </c>
      <c r="H56" s="172"/>
      <c r="I56" s="143"/>
      <c r="J56" s="143"/>
    </row>
    <row r="57" spans="1:10" s="1" customFormat="1" ht="15" thickBot="1" x14ac:dyDescent="0.35">
      <c r="A57" s="130"/>
      <c r="B57" s="132"/>
      <c r="C57" s="28" t="s">
        <v>38</v>
      </c>
      <c r="D57" s="15" t="s">
        <v>56</v>
      </c>
      <c r="E57" s="33"/>
      <c r="F57" s="41">
        <v>0.08</v>
      </c>
      <c r="G57" s="46">
        <f>E57*F57</f>
        <v>0</v>
      </c>
      <c r="H57" s="134"/>
      <c r="I57" s="136"/>
      <c r="J57" s="136"/>
    </row>
    <row r="58" spans="1:10" ht="31.5" customHeight="1" thickBot="1" x14ac:dyDescent="0.4">
      <c r="E58" s="181" t="s">
        <v>52</v>
      </c>
      <c r="F58" s="182"/>
      <c r="G58" s="182"/>
      <c r="H58" s="182"/>
      <c r="I58" s="183"/>
      <c r="J58" s="31"/>
    </row>
    <row r="59" spans="1:10" x14ac:dyDescent="0.3">
      <c r="E59">
        <f>SUM(E7:E57)</f>
        <v>0</v>
      </c>
    </row>
  </sheetData>
  <mergeCells count="126">
    <mergeCell ref="E58:I58"/>
    <mergeCell ref="J50:J53"/>
    <mergeCell ref="A54:A57"/>
    <mergeCell ref="B54:B57"/>
    <mergeCell ref="D54:D55"/>
    <mergeCell ref="E54:E55"/>
    <mergeCell ref="F54:F55"/>
    <mergeCell ref="G54:G55"/>
    <mergeCell ref="H54:H57"/>
    <mergeCell ref="I54:I57"/>
    <mergeCell ref="J54:J57"/>
    <mergeCell ref="I46:I49"/>
    <mergeCell ref="J46:J49"/>
    <mergeCell ref="A50:A53"/>
    <mergeCell ref="B50:B53"/>
    <mergeCell ref="D50:D51"/>
    <mergeCell ref="E50:E51"/>
    <mergeCell ref="F50:F51"/>
    <mergeCell ref="G50:G51"/>
    <mergeCell ref="H50:H53"/>
    <mergeCell ref="I50:I53"/>
    <mergeCell ref="A46:A49"/>
    <mergeCell ref="B46:B49"/>
    <mergeCell ref="D46:D47"/>
    <mergeCell ref="E46:E47"/>
    <mergeCell ref="F46:F47"/>
    <mergeCell ref="G46:G47"/>
    <mergeCell ref="H46:H49"/>
    <mergeCell ref="A42:A45"/>
    <mergeCell ref="B42:B45"/>
    <mergeCell ref="D42:D43"/>
    <mergeCell ref="E42:E43"/>
    <mergeCell ref="F42:F43"/>
    <mergeCell ref="G42:G43"/>
    <mergeCell ref="A39:A41"/>
    <mergeCell ref="B39:B41"/>
    <mergeCell ref="C39:C41"/>
    <mergeCell ref="H39:H41"/>
    <mergeCell ref="I39:I41"/>
    <mergeCell ref="J39:J41"/>
    <mergeCell ref="H42:H45"/>
    <mergeCell ref="I42:I45"/>
    <mergeCell ref="J42:J45"/>
    <mergeCell ref="A35:A36"/>
    <mergeCell ref="B35:B36"/>
    <mergeCell ref="H35:H36"/>
    <mergeCell ref="I35:I36"/>
    <mergeCell ref="J35:J36"/>
    <mergeCell ref="A37:A38"/>
    <mergeCell ref="B37:B38"/>
    <mergeCell ref="H37:H38"/>
    <mergeCell ref="I37:I38"/>
    <mergeCell ref="J37:J38"/>
    <mergeCell ref="A31:A32"/>
    <mergeCell ref="B31:B32"/>
    <mergeCell ref="H31:H32"/>
    <mergeCell ref="I31:I32"/>
    <mergeCell ref="J31:J32"/>
    <mergeCell ref="A33:A34"/>
    <mergeCell ref="B33:B34"/>
    <mergeCell ref="H33:H34"/>
    <mergeCell ref="I33:I34"/>
    <mergeCell ref="J33:J34"/>
    <mergeCell ref="A27:A28"/>
    <mergeCell ref="B27:B28"/>
    <mergeCell ref="H27:H28"/>
    <mergeCell ref="I27:I28"/>
    <mergeCell ref="J27:J28"/>
    <mergeCell ref="A29:A30"/>
    <mergeCell ref="B29:B30"/>
    <mergeCell ref="H29:H30"/>
    <mergeCell ref="I29:I30"/>
    <mergeCell ref="J29:J30"/>
    <mergeCell ref="A23:A24"/>
    <mergeCell ref="B23:B24"/>
    <mergeCell ref="H23:H24"/>
    <mergeCell ref="I23:I24"/>
    <mergeCell ref="J23:J24"/>
    <mergeCell ref="A25:A26"/>
    <mergeCell ref="B25:B26"/>
    <mergeCell ref="H25:H26"/>
    <mergeCell ref="I25:I26"/>
    <mergeCell ref="J25:J26"/>
    <mergeCell ref="A19:A20"/>
    <mergeCell ref="B19:B20"/>
    <mergeCell ref="H19:H20"/>
    <mergeCell ref="I19:I20"/>
    <mergeCell ref="J19:J20"/>
    <mergeCell ref="A21:A22"/>
    <mergeCell ref="B21:B22"/>
    <mergeCell ref="H21:H22"/>
    <mergeCell ref="I21:I22"/>
    <mergeCell ref="J21:J22"/>
    <mergeCell ref="A15:A16"/>
    <mergeCell ref="B15:B16"/>
    <mergeCell ref="H15:H16"/>
    <mergeCell ref="I15:I16"/>
    <mergeCell ref="J15:J16"/>
    <mergeCell ref="A17:A18"/>
    <mergeCell ref="B17:B18"/>
    <mergeCell ref="H17:H18"/>
    <mergeCell ref="I17:I18"/>
    <mergeCell ref="J17:J18"/>
    <mergeCell ref="A11:A12"/>
    <mergeCell ref="B11:B12"/>
    <mergeCell ref="H11:H12"/>
    <mergeCell ref="I11:I12"/>
    <mergeCell ref="J11:J12"/>
    <mergeCell ref="A13:A14"/>
    <mergeCell ref="B13:B14"/>
    <mergeCell ref="H13:H14"/>
    <mergeCell ref="I13:I14"/>
    <mergeCell ref="J13:J14"/>
    <mergeCell ref="C1:E1"/>
    <mergeCell ref="A2:J2"/>
    <mergeCell ref="A3:J3"/>
    <mergeCell ref="A7:A8"/>
    <mergeCell ref="B7:B8"/>
    <mergeCell ref="H7:H8"/>
    <mergeCell ref="I7:I8"/>
    <mergeCell ref="J7:J8"/>
    <mergeCell ref="A9:A10"/>
    <mergeCell ref="B9:B10"/>
    <mergeCell ref="H9:H10"/>
    <mergeCell ref="I9:I10"/>
    <mergeCell ref="J9:J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33B596C-C9B5-4711-B51B-96509473AE1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Bystra-Sidzina</vt:lpstr>
      <vt:lpstr>Czarny Dunajec</vt:lpstr>
      <vt:lpstr>Jordanów</vt:lpstr>
      <vt:lpstr>Raba Wyżna</vt:lpstr>
      <vt:lpstr>Rabka-Zdrój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Jerzy Goluch</dc:creator>
  <cp:lastModifiedBy>JG</cp:lastModifiedBy>
  <dcterms:created xsi:type="dcterms:W3CDTF">2022-01-11T00:26:05Z</dcterms:created>
  <dcterms:modified xsi:type="dcterms:W3CDTF">2026-03-04T20:54:15Z</dcterms:modified>
</cp:coreProperties>
</file>